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-120" windowWidth="20520" windowHeight="11760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7 Ձև1" sheetId="9" r:id="rId7"/>
    <sheet name="Հ7 Ձև2" sheetId="19" r:id="rId8"/>
    <sheet name="Հ8" sheetId="10" r:id="rId9"/>
    <sheet name="Հ9" sheetId="12" r:id="rId10"/>
    <sheet name="Հ10" sheetId="16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2'!$B$78</definedName>
    <definedName name="_ftnref11" localSheetId="0">'Հ3 Մաս 1 և 2'!$C$79</definedName>
    <definedName name="_ftnref12" localSheetId="0">'Հ3 Մաս 1 և 2'!$D$79</definedName>
    <definedName name="_ftnref13" localSheetId="0">'Հ3 Մաս 1 և 2'!$E$79</definedName>
    <definedName name="_ftnref14" localSheetId="0">'Հ3 Մաս 1 և 2'!$F$79</definedName>
    <definedName name="_ftnref15" localSheetId="0">'Հ3 Մաս 1 և 2'!#REF!</definedName>
    <definedName name="_ftnref16" localSheetId="0">'Հ3 Մաս 1 և 2'!#REF!</definedName>
    <definedName name="_ftnref17" localSheetId="0">'Հ3 Մաս 1 և 2'!$H$91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2'!$B$43</definedName>
    <definedName name="_ftnref6" localSheetId="0">'Հ3 Մաս 1 և 2'!$A$44</definedName>
    <definedName name="_ftnref7" localSheetId="0">'Հ3 Մաս 1 և 2'!$B$48</definedName>
    <definedName name="_ftnref8" localSheetId="0">'Հ3 Մաս 1 և 2'!$G$77</definedName>
    <definedName name="_ftnref9" localSheetId="0">'Հ3 Մաս 1 և 2'!$H$77</definedName>
    <definedName name="_Toc501014755" localSheetId="0">'Հ3 Մաս 1 և 2'!#REF!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0" l="1"/>
  <c r="F9" i="10"/>
  <c r="D9" i="10"/>
  <c r="AC9" i="8"/>
  <c r="AO9" i="8"/>
  <c r="BA9" i="8"/>
  <c r="AZ5" i="8"/>
  <c r="BL5" i="8"/>
  <c r="AM5" i="8"/>
  <c r="AL5" i="8"/>
  <c r="AK5" i="8"/>
  <c r="AJ5" i="8"/>
  <c r="AI5" i="8"/>
  <c r="AH5" i="8"/>
  <c r="AG5" i="8"/>
  <c r="AF5" i="8"/>
  <c r="AE5" i="8"/>
  <c r="AD5" i="8"/>
  <c r="AN5" i="8"/>
  <c r="HV6" i="6"/>
  <c r="HU6" i="6"/>
  <c r="HT6" i="6"/>
  <c r="HS6" i="6"/>
  <c r="HR6" i="6"/>
  <c r="HQ6" i="6"/>
  <c r="HP6" i="6"/>
  <c r="HO6" i="6"/>
  <c r="HN6" i="6"/>
  <c r="HM6" i="6"/>
  <c r="HL6" i="6"/>
  <c r="HK6" i="6"/>
  <c r="HJ6" i="6"/>
  <c r="HI6" i="6"/>
  <c r="HH6" i="6"/>
  <c r="HG6" i="6"/>
  <c r="HF6" i="6"/>
  <c r="HE6" i="6"/>
  <c r="HD6" i="6"/>
  <c r="HC6" i="6"/>
  <c r="HB6" i="6"/>
  <c r="HA6" i="6"/>
  <c r="GZ6" i="6"/>
  <c r="GY6" i="6"/>
  <c r="GX6" i="6"/>
  <c r="GW6" i="6"/>
  <c r="GV6" i="6"/>
  <c r="GU6" i="6"/>
  <c r="GT6" i="6"/>
  <c r="GS6" i="6"/>
  <c r="GR6" i="6"/>
  <c r="GQ6" i="6"/>
  <c r="GP6" i="6"/>
  <c r="GO6" i="6"/>
  <c r="GN6" i="6"/>
  <c r="GM6" i="6"/>
  <c r="GL6" i="6"/>
  <c r="GK6" i="6"/>
  <c r="GJ6" i="6"/>
  <c r="GI6" i="6"/>
  <c r="GH6" i="6"/>
  <c r="GG6" i="6"/>
  <c r="GF6" i="6"/>
  <c r="GE6" i="6"/>
  <c r="GD6" i="6"/>
  <c r="GC6" i="6"/>
  <c r="GB6" i="6"/>
  <c r="GA6" i="6"/>
  <c r="FZ6" i="6"/>
  <c r="FY6" i="6"/>
  <c r="FX6" i="6"/>
  <c r="FW6" i="6"/>
  <c r="FV6" i="6"/>
  <c r="FU6" i="6"/>
  <c r="FT6" i="6"/>
  <c r="FS6" i="6"/>
  <c r="FR6" i="6"/>
  <c r="FQ6" i="6"/>
  <c r="FP6" i="6"/>
  <c r="FO6" i="6"/>
  <c r="FN6" i="6"/>
  <c r="FM6" i="6"/>
  <c r="FL6" i="6"/>
  <c r="FK6" i="6"/>
  <c r="FJ6" i="6"/>
  <c r="FI6" i="6"/>
  <c r="FH6" i="6"/>
  <c r="FG6" i="6"/>
  <c r="FF6" i="6"/>
  <c r="FE6" i="6"/>
  <c r="FD6" i="6"/>
  <c r="FC6" i="6"/>
  <c r="FB6" i="6"/>
  <c r="FA6" i="6"/>
  <c r="EZ6" i="6"/>
  <c r="HW6" i="6"/>
  <c r="HX6" i="6"/>
  <c r="SJ21" i="6" l="1"/>
  <c r="OM21" i="6"/>
  <c r="OL21" i="6"/>
  <c r="SJ20" i="6"/>
  <c r="OM20" i="6"/>
  <c r="OL20" i="6" s="1"/>
  <c r="SJ19" i="6"/>
  <c r="OM19" i="6"/>
  <c r="OL19" i="6" s="1"/>
  <c r="SJ18" i="6"/>
  <c r="OM18" i="6"/>
  <c r="OL18" i="6" s="1"/>
  <c r="SJ17" i="6"/>
  <c r="OM17" i="6"/>
  <c r="OL17" i="6" s="1"/>
  <c r="SJ16" i="6"/>
  <c r="OM16" i="6"/>
  <c r="OL16" i="6" s="1"/>
  <c r="SJ15" i="6"/>
  <c r="OM15" i="6"/>
  <c r="OL15" i="6" s="1"/>
  <c r="SJ14" i="6"/>
  <c r="OM14" i="6"/>
  <c r="OL14" i="6" s="1"/>
  <c r="SJ13" i="6"/>
  <c r="OM13" i="6"/>
  <c r="OL13" i="6" s="1"/>
  <c r="SJ12" i="6"/>
  <c r="OM12" i="6"/>
  <c r="OL12" i="6" s="1"/>
  <c r="SJ11" i="6"/>
  <c r="OM11" i="6"/>
  <c r="OL11" i="6" s="1"/>
  <c r="SJ10" i="6"/>
  <c r="OM10" i="6"/>
  <c r="OL10" i="6" s="1"/>
  <c r="SJ9" i="6"/>
  <c r="OM9" i="6"/>
  <c r="OL9" i="6" s="1"/>
  <c r="SJ8" i="6"/>
  <c r="OM8" i="6"/>
  <c r="OL8" i="6" s="1"/>
  <c r="SJ7" i="6"/>
  <c r="SI7" i="6"/>
  <c r="SH7" i="6"/>
  <c r="SG7" i="6"/>
  <c r="SF7" i="6"/>
  <c r="SE7" i="6"/>
  <c r="SD7" i="6"/>
  <c r="SC7" i="6"/>
  <c r="SB7" i="6"/>
  <c r="SA7" i="6"/>
  <c r="RZ7" i="6"/>
  <c r="RY7" i="6"/>
  <c r="RX7" i="6"/>
  <c r="RW7" i="6"/>
  <c r="RV7" i="6"/>
  <c r="RU7" i="6"/>
  <c r="RT7" i="6"/>
  <c r="RS7" i="6"/>
  <c r="RR7" i="6"/>
  <c r="RQ7" i="6"/>
  <c r="RP7" i="6"/>
  <c r="RO7" i="6"/>
  <c r="RN7" i="6"/>
  <c r="RM7" i="6"/>
  <c r="RL7" i="6"/>
  <c r="RK7" i="6"/>
  <c r="RJ7" i="6"/>
  <c r="RI7" i="6"/>
  <c r="RH7" i="6"/>
  <c r="RG7" i="6"/>
  <c r="RF7" i="6"/>
  <c r="RE7" i="6"/>
  <c r="RD7" i="6"/>
  <c r="RC7" i="6"/>
  <c r="RB7" i="6"/>
  <c r="RA7" i="6"/>
  <c r="QZ7" i="6"/>
  <c r="QY7" i="6"/>
  <c r="QX7" i="6"/>
  <c r="QW7" i="6"/>
  <c r="QV7" i="6"/>
  <c r="QU7" i="6"/>
  <c r="QT7" i="6"/>
  <c r="QS7" i="6"/>
  <c r="QR7" i="6"/>
  <c r="QQ7" i="6"/>
  <c r="QP7" i="6"/>
  <c r="QO7" i="6"/>
  <c r="QN7" i="6"/>
  <c r="QM7" i="6"/>
  <c r="QL7" i="6"/>
  <c r="QK7" i="6"/>
  <c r="QJ7" i="6"/>
  <c r="QI7" i="6"/>
  <c r="QH7" i="6"/>
  <c r="QG7" i="6"/>
  <c r="QF7" i="6"/>
  <c r="QE7" i="6"/>
  <c r="QD7" i="6"/>
  <c r="QC7" i="6"/>
  <c r="QB7" i="6"/>
  <c r="QA7" i="6"/>
  <c r="PZ7" i="6"/>
  <c r="PY7" i="6"/>
  <c r="PX7" i="6"/>
  <c r="PW7" i="6"/>
  <c r="PV7" i="6"/>
  <c r="PU7" i="6"/>
  <c r="PT7" i="6"/>
  <c r="PS7" i="6"/>
  <c r="PR7" i="6"/>
  <c r="PQ7" i="6"/>
  <c r="PP7" i="6"/>
  <c r="PO7" i="6"/>
  <c r="PN7" i="6"/>
  <c r="PM7" i="6"/>
  <c r="PL7" i="6"/>
  <c r="PK7" i="6"/>
  <c r="PJ7" i="6"/>
  <c r="PI7" i="6"/>
  <c r="PH7" i="6"/>
  <c r="PG7" i="6"/>
  <c r="PF7" i="6"/>
  <c r="PE7" i="6"/>
  <c r="PD7" i="6"/>
  <c r="PC7" i="6"/>
  <c r="PB7" i="6"/>
  <c r="PA7" i="6"/>
  <c r="OZ7" i="6"/>
  <c r="OY7" i="6"/>
  <c r="OX7" i="6"/>
  <c r="OW7" i="6"/>
  <c r="OV7" i="6"/>
  <c r="OU7" i="6"/>
  <c r="OT7" i="6"/>
  <c r="OS7" i="6"/>
  <c r="OR7" i="6"/>
  <c r="OQ7" i="6"/>
  <c r="OP7" i="6"/>
  <c r="OO7" i="6"/>
  <c r="ON7" i="6"/>
  <c r="NQ21" i="6"/>
  <c r="JT21" i="6"/>
  <c r="JS21" i="6"/>
  <c r="NQ20" i="6"/>
  <c r="JT20" i="6"/>
  <c r="JS20" i="6" s="1"/>
  <c r="NQ19" i="6"/>
  <c r="JT19" i="6"/>
  <c r="JS19" i="6" s="1"/>
  <c r="NQ18" i="6"/>
  <c r="JT18" i="6"/>
  <c r="JS18" i="6" s="1"/>
  <c r="NQ17" i="6"/>
  <c r="JT17" i="6"/>
  <c r="JS17" i="6" s="1"/>
  <c r="NQ16" i="6"/>
  <c r="JT16" i="6"/>
  <c r="JS16" i="6" s="1"/>
  <c r="NQ15" i="6"/>
  <c r="JT15" i="6"/>
  <c r="JS15" i="6" s="1"/>
  <c r="NQ14" i="6"/>
  <c r="JT14" i="6"/>
  <c r="JS14" i="6" s="1"/>
  <c r="NQ13" i="6"/>
  <c r="JT13" i="6"/>
  <c r="JS13" i="6" s="1"/>
  <c r="NQ12" i="6"/>
  <c r="JT12" i="6"/>
  <c r="JS12" i="6" s="1"/>
  <c r="NQ11" i="6"/>
  <c r="JT11" i="6"/>
  <c r="JS11" i="6" s="1"/>
  <c r="NQ10" i="6"/>
  <c r="JT10" i="6"/>
  <c r="JS10" i="6" s="1"/>
  <c r="NQ9" i="6"/>
  <c r="JT9" i="6"/>
  <c r="JS9" i="6" s="1"/>
  <c r="NQ8" i="6"/>
  <c r="JT8" i="6"/>
  <c r="JS8" i="6" s="1"/>
  <c r="NQ7" i="6"/>
  <c r="NP7" i="6"/>
  <c r="NO7" i="6"/>
  <c r="NN7" i="6"/>
  <c r="NM7" i="6"/>
  <c r="NL7" i="6"/>
  <c r="NK7" i="6"/>
  <c r="NJ7" i="6"/>
  <c r="NI7" i="6"/>
  <c r="NH7" i="6"/>
  <c r="NG7" i="6"/>
  <c r="NF7" i="6"/>
  <c r="NE7" i="6"/>
  <c r="ND7" i="6"/>
  <c r="NC7" i="6"/>
  <c r="NB7" i="6"/>
  <c r="NA7" i="6"/>
  <c r="MZ7" i="6"/>
  <c r="MY7" i="6"/>
  <c r="MX7" i="6"/>
  <c r="MW7" i="6"/>
  <c r="MV7" i="6"/>
  <c r="MU7" i="6"/>
  <c r="MT7" i="6"/>
  <c r="MS7" i="6"/>
  <c r="MR7" i="6"/>
  <c r="MQ7" i="6"/>
  <c r="MP7" i="6"/>
  <c r="MO7" i="6"/>
  <c r="MN7" i="6"/>
  <c r="MM7" i="6"/>
  <c r="ML7" i="6"/>
  <c r="MK7" i="6"/>
  <c r="MJ7" i="6"/>
  <c r="MI7" i="6"/>
  <c r="MH7" i="6"/>
  <c r="MG7" i="6"/>
  <c r="MF7" i="6"/>
  <c r="ME7" i="6"/>
  <c r="MD7" i="6"/>
  <c r="MC7" i="6"/>
  <c r="MB7" i="6"/>
  <c r="MA7" i="6"/>
  <c r="LZ7" i="6"/>
  <c r="LY7" i="6"/>
  <c r="LX7" i="6"/>
  <c r="LW7" i="6"/>
  <c r="LV7" i="6"/>
  <c r="LU7" i="6"/>
  <c r="LT7" i="6"/>
  <c r="LS7" i="6"/>
  <c r="LR7" i="6"/>
  <c r="LQ7" i="6"/>
  <c r="LP7" i="6"/>
  <c r="LO7" i="6"/>
  <c r="LN7" i="6"/>
  <c r="LM7" i="6"/>
  <c r="LL7" i="6"/>
  <c r="LK7" i="6"/>
  <c r="LJ7" i="6"/>
  <c r="LI7" i="6"/>
  <c r="LH7" i="6"/>
  <c r="LG7" i="6"/>
  <c r="LF7" i="6"/>
  <c r="LE7" i="6"/>
  <c r="LD7" i="6"/>
  <c r="LC7" i="6"/>
  <c r="LB7" i="6"/>
  <c r="LA7" i="6"/>
  <c r="KZ7" i="6"/>
  <c r="KY7" i="6"/>
  <c r="KX7" i="6"/>
  <c r="KW7" i="6"/>
  <c r="KV7" i="6"/>
  <c r="KU7" i="6"/>
  <c r="KT7" i="6"/>
  <c r="KS7" i="6"/>
  <c r="KR7" i="6"/>
  <c r="KQ7" i="6"/>
  <c r="KP7" i="6"/>
  <c r="KO7" i="6"/>
  <c r="KN7" i="6"/>
  <c r="KM7" i="6"/>
  <c r="KL7" i="6"/>
  <c r="KK7" i="6"/>
  <c r="KJ7" i="6"/>
  <c r="KI7" i="6"/>
  <c r="KH7" i="6"/>
  <c r="KG7" i="6"/>
  <c r="KF7" i="6"/>
  <c r="KE7" i="6"/>
  <c r="KD7" i="6"/>
  <c r="KC7" i="6"/>
  <c r="KB7" i="6"/>
  <c r="KA7" i="6"/>
  <c r="JZ7" i="6"/>
  <c r="JY7" i="6"/>
  <c r="JX7" i="6"/>
  <c r="JW7" i="6"/>
  <c r="JV7" i="6"/>
  <c r="JU7" i="6"/>
  <c r="JT7" i="6"/>
  <c r="JS7" i="6" s="1"/>
  <c r="G19" i="5" s="1"/>
  <c r="OM7" i="6" l="1"/>
  <c r="OL7" i="6" s="1"/>
  <c r="H19" i="5" s="1"/>
  <c r="C6" i="5" l="1"/>
  <c r="B6" i="5"/>
  <c r="FC7" i="6"/>
  <c r="FD7" i="6"/>
  <c r="FE7" i="6"/>
  <c r="FF7" i="6"/>
  <c r="FG7" i="6"/>
  <c r="FH7" i="6"/>
  <c r="FI7" i="6"/>
  <c r="FJ7" i="6"/>
  <c r="FK7" i="6"/>
  <c r="FL7" i="6"/>
  <c r="FM7" i="6"/>
  <c r="FN7" i="6"/>
  <c r="FO7" i="6"/>
  <c r="FP7" i="6"/>
  <c r="FQ7" i="6"/>
  <c r="FR7" i="6"/>
  <c r="FS7" i="6"/>
  <c r="FT7" i="6"/>
  <c r="FU7" i="6"/>
  <c r="FV7" i="6"/>
  <c r="FW7" i="6"/>
  <c r="FX7" i="6"/>
  <c r="FY7" i="6"/>
  <c r="FZ7" i="6"/>
  <c r="GA7" i="6"/>
  <c r="GB7" i="6"/>
  <c r="GC7" i="6"/>
  <c r="GD7" i="6"/>
  <c r="GE7" i="6"/>
  <c r="GF7" i="6"/>
  <c r="GG7" i="6"/>
  <c r="GH7" i="6"/>
  <c r="GI7" i="6"/>
  <c r="GJ7" i="6"/>
  <c r="GK7" i="6"/>
  <c r="GL7" i="6"/>
  <c r="GM7" i="6"/>
  <c r="GN7" i="6"/>
  <c r="GO7" i="6"/>
  <c r="GP7" i="6"/>
  <c r="GQ7" i="6"/>
  <c r="GR7" i="6"/>
  <c r="GS7" i="6"/>
  <c r="GT7" i="6"/>
  <c r="GU7" i="6"/>
  <c r="GV7" i="6"/>
  <c r="GW7" i="6"/>
  <c r="GX7" i="6"/>
  <c r="GY7" i="6"/>
  <c r="GZ7" i="6"/>
  <c r="HA7" i="6"/>
  <c r="HB7" i="6"/>
  <c r="HC7" i="6"/>
  <c r="HD7" i="6"/>
  <c r="HE7" i="6"/>
  <c r="HF7" i="6"/>
  <c r="HG7" i="6"/>
  <c r="HH7" i="6"/>
  <c r="HI7" i="6"/>
  <c r="HJ7" i="6"/>
  <c r="HK7" i="6"/>
  <c r="HL7" i="6"/>
  <c r="HM7" i="6"/>
  <c r="HN7" i="6"/>
  <c r="HO7" i="6"/>
  <c r="HP7" i="6"/>
  <c r="HQ7" i="6"/>
  <c r="HR7" i="6"/>
  <c r="HS7" i="6"/>
  <c r="HT7" i="6"/>
  <c r="HU7" i="6"/>
  <c r="HV7" i="6"/>
  <c r="HW7" i="6"/>
  <c r="HX7" i="6"/>
  <c r="HY7" i="6"/>
  <c r="HZ7" i="6"/>
  <c r="IA7" i="6"/>
  <c r="IB7" i="6"/>
  <c r="IC7" i="6"/>
  <c r="ID7" i="6"/>
  <c r="IE7" i="6"/>
  <c r="IF7" i="6"/>
  <c r="IG7" i="6"/>
  <c r="IH7" i="6"/>
  <c r="II7" i="6"/>
  <c r="IJ7" i="6"/>
  <c r="IK7" i="6"/>
  <c r="IL7" i="6"/>
  <c r="IM7" i="6"/>
  <c r="IN7" i="6"/>
  <c r="IO7" i="6"/>
  <c r="IP7" i="6"/>
  <c r="IQ7" i="6"/>
  <c r="IR7" i="6"/>
  <c r="IS7" i="6"/>
  <c r="IT7" i="6"/>
  <c r="IU7" i="6"/>
  <c r="IV7" i="6"/>
  <c r="IW7" i="6"/>
  <c r="FB7" i="6"/>
  <c r="I20" i="6"/>
  <c r="DF20" i="6"/>
  <c r="EB20" i="6"/>
  <c r="EA20" i="6" s="1"/>
  <c r="FA20" i="6"/>
  <c r="IX20" i="6"/>
  <c r="I19" i="6"/>
  <c r="DF19" i="6"/>
  <c r="EB19" i="6"/>
  <c r="EA19" i="6" s="1"/>
  <c r="FA19" i="6"/>
  <c r="IX19" i="6"/>
  <c r="D5" i="8"/>
  <c r="C5" i="8"/>
  <c r="B5" i="8"/>
  <c r="H20" i="6" l="1"/>
  <c r="EZ20" i="6"/>
  <c r="EZ19" i="6"/>
  <c r="H19" i="6"/>
  <c r="PG22" i="6" l="1"/>
  <c r="PE22" i="6"/>
  <c r="PC22" i="6"/>
  <c r="PA22" i="6"/>
  <c r="OY22" i="6"/>
  <c r="EB21" i="6"/>
  <c r="EB18" i="6"/>
  <c r="EB17" i="6"/>
  <c r="EB16" i="6"/>
  <c r="EB15" i="6"/>
  <c r="EB14" i="6"/>
  <c r="EB13" i="6"/>
  <c r="EB12" i="6"/>
  <c r="EB11" i="6"/>
  <c r="EB10" i="6"/>
  <c r="EB9" i="6"/>
  <c r="EB8" i="6"/>
  <c r="EB7" i="6"/>
  <c r="EB6" i="6"/>
  <c r="TD22" i="6"/>
  <c r="TC22" i="6"/>
  <c r="TB22" i="6"/>
  <c r="TA22" i="6"/>
  <c r="SZ22" i="6"/>
  <c r="SY22" i="6"/>
  <c r="SX22" i="6"/>
  <c r="SW22" i="6"/>
  <c r="SV22" i="6"/>
  <c r="SU22" i="6"/>
  <c r="ST22" i="6"/>
  <c r="SS22" i="6"/>
  <c r="SR22" i="6"/>
  <c r="SQ22" i="6"/>
  <c r="SP22" i="6"/>
  <c r="SO22" i="6"/>
  <c r="SN22" i="6"/>
  <c r="SM22" i="6"/>
  <c r="SL22" i="6"/>
  <c r="SK22" i="6"/>
  <c r="SI22" i="6"/>
  <c r="SH22" i="6"/>
  <c r="SG22" i="6"/>
  <c r="SF22" i="6"/>
  <c r="SE22" i="6"/>
  <c r="SD22" i="6"/>
  <c r="SC22" i="6"/>
  <c r="SB22" i="6"/>
  <c r="SA22" i="6"/>
  <c r="RZ22" i="6"/>
  <c r="RY22" i="6"/>
  <c r="RX22" i="6"/>
  <c r="RW22" i="6"/>
  <c r="RV22" i="6"/>
  <c r="RU22" i="6"/>
  <c r="RT22" i="6"/>
  <c r="RS22" i="6"/>
  <c r="RR22" i="6"/>
  <c r="RQ22" i="6"/>
  <c r="RP22" i="6"/>
  <c r="RO22" i="6"/>
  <c r="RN22" i="6"/>
  <c r="RM22" i="6"/>
  <c r="RL22" i="6"/>
  <c r="RK22" i="6"/>
  <c r="RJ22" i="6"/>
  <c r="RI22" i="6"/>
  <c r="RH22" i="6"/>
  <c r="RG22" i="6"/>
  <c r="RF22" i="6"/>
  <c r="RE22" i="6"/>
  <c r="RD22" i="6"/>
  <c r="RC22" i="6"/>
  <c r="RB22" i="6"/>
  <c r="RA22" i="6"/>
  <c r="QZ22" i="6"/>
  <c r="QY22" i="6"/>
  <c r="QX22" i="6"/>
  <c r="QW22" i="6"/>
  <c r="QV22" i="6"/>
  <c r="QU22" i="6"/>
  <c r="QT22" i="6"/>
  <c r="QS22" i="6"/>
  <c r="QR22" i="6"/>
  <c r="QQ22" i="6"/>
  <c r="QP22" i="6"/>
  <c r="QO22" i="6"/>
  <c r="QN22" i="6"/>
  <c r="QM22" i="6"/>
  <c r="QL22" i="6"/>
  <c r="QK22" i="6"/>
  <c r="QJ22" i="6"/>
  <c r="QI22" i="6"/>
  <c r="QH22" i="6"/>
  <c r="QG22" i="6"/>
  <c r="QF22" i="6"/>
  <c r="QE22" i="6"/>
  <c r="QD22" i="6"/>
  <c r="QC22" i="6"/>
  <c r="QB22" i="6"/>
  <c r="QA22" i="6"/>
  <c r="PZ22" i="6"/>
  <c r="PY22" i="6"/>
  <c r="PX22" i="6"/>
  <c r="PW22" i="6"/>
  <c r="PV22" i="6"/>
  <c r="PU22" i="6"/>
  <c r="PT22" i="6"/>
  <c r="PS22" i="6"/>
  <c r="PR22" i="6"/>
  <c r="PQ22" i="6"/>
  <c r="PP22" i="6"/>
  <c r="PO22" i="6"/>
  <c r="PN22" i="6"/>
  <c r="PM22" i="6"/>
  <c r="PL22" i="6"/>
  <c r="PK22" i="6"/>
  <c r="PJ22" i="6"/>
  <c r="PI22" i="6"/>
  <c r="PH22" i="6"/>
  <c r="PF22" i="6"/>
  <c r="PD22" i="6"/>
  <c r="PB22" i="6"/>
  <c r="OZ22" i="6"/>
  <c r="OX22" i="6"/>
  <c r="SJ6" i="6"/>
  <c r="OM6" i="6"/>
  <c r="OW22" i="6"/>
  <c r="OV22" i="6"/>
  <c r="OU22" i="6"/>
  <c r="OT22" i="6"/>
  <c r="OS22" i="6"/>
  <c r="OR22" i="6"/>
  <c r="OQ22" i="6"/>
  <c r="OP22" i="6"/>
  <c r="OO22" i="6"/>
  <c r="ON22" i="6"/>
  <c r="OK22" i="6"/>
  <c r="OJ22" i="6"/>
  <c r="OI22" i="6"/>
  <c r="OH22" i="6"/>
  <c r="OG22" i="6"/>
  <c r="OF22" i="6"/>
  <c r="OE22" i="6"/>
  <c r="OD22" i="6"/>
  <c r="OC22" i="6"/>
  <c r="OB22" i="6"/>
  <c r="OA22" i="6"/>
  <c r="NZ22" i="6"/>
  <c r="NY22" i="6"/>
  <c r="NX22" i="6"/>
  <c r="NW22" i="6"/>
  <c r="NV22" i="6"/>
  <c r="NU22" i="6"/>
  <c r="NT22" i="6"/>
  <c r="NS22" i="6"/>
  <c r="NR22" i="6"/>
  <c r="NP22" i="6"/>
  <c r="NO22" i="6"/>
  <c r="NN22" i="6"/>
  <c r="NM22" i="6"/>
  <c r="NL22" i="6"/>
  <c r="NK22" i="6"/>
  <c r="NJ22" i="6"/>
  <c r="NI22" i="6"/>
  <c r="NH22" i="6"/>
  <c r="NG22" i="6"/>
  <c r="NF22" i="6"/>
  <c r="NE22" i="6"/>
  <c r="ND22" i="6"/>
  <c r="NC22" i="6"/>
  <c r="NB22" i="6"/>
  <c r="NA22" i="6"/>
  <c r="MZ22" i="6"/>
  <c r="MY22" i="6"/>
  <c r="MX22" i="6"/>
  <c r="MW22" i="6"/>
  <c r="MV22" i="6"/>
  <c r="MU22" i="6"/>
  <c r="MT22" i="6"/>
  <c r="MS22" i="6"/>
  <c r="MR22" i="6"/>
  <c r="MQ22" i="6"/>
  <c r="MP22" i="6"/>
  <c r="MO22" i="6"/>
  <c r="MN22" i="6"/>
  <c r="MM22" i="6"/>
  <c r="ML22" i="6"/>
  <c r="MK22" i="6"/>
  <c r="MJ22" i="6"/>
  <c r="MI22" i="6"/>
  <c r="MH22" i="6"/>
  <c r="MG22" i="6"/>
  <c r="MF22" i="6"/>
  <c r="ME22" i="6"/>
  <c r="MD22" i="6"/>
  <c r="MC22" i="6"/>
  <c r="MB22" i="6"/>
  <c r="MA22" i="6"/>
  <c r="LZ22" i="6"/>
  <c r="LY22" i="6"/>
  <c r="LX22" i="6"/>
  <c r="LW22" i="6"/>
  <c r="LV22" i="6"/>
  <c r="LU22" i="6"/>
  <c r="LT22" i="6"/>
  <c r="LS22" i="6"/>
  <c r="LR22" i="6"/>
  <c r="LQ22" i="6"/>
  <c r="LP22" i="6"/>
  <c r="LO22" i="6"/>
  <c r="LN22" i="6"/>
  <c r="LM22" i="6"/>
  <c r="LL22" i="6"/>
  <c r="LK22" i="6"/>
  <c r="LJ22" i="6"/>
  <c r="LI22" i="6"/>
  <c r="LH22" i="6"/>
  <c r="LG22" i="6"/>
  <c r="LF22" i="6"/>
  <c r="LE22" i="6"/>
  <c r="LD22" i="6"/>
  <c r="LC22" i="6"/>
  <c r="LB22" i="6"/>
  <c r="LA22" i="6"/>
  <c r="KZ22" i="6"/>
  <c r="KY22" i="6"/>
  <c r="KX22" i="6"/>
  <c r="KW22" i="6"/>
  <c r="KV22" i="6"/>
  <c r="KU22" i="6"/>
  <c r="KT22" i="6"/>
  <c r="KS22" i="6"/>
  <c r="KR22" i="6"/>
  <c r="KQ22" i="6"/>
  <c r="KP22" i="6"/>
  <c r="KO22" i="6"/>
  <c r="KN22" i="6"/>
  <c r="KM22" i="6"/>
  <c r="KL22" i="6"/>
  <c r="KK22" i="6"/>
  <c r="KJ22" i="6"/>
  <c r="KI22" i="6"/>
  <c r="KH22" i="6"/>
  <c r="KG22" i="6"/>
  <c r="KF22" i="6"/>
  <c r="KE22" i="6"/>
  <c r="NQ6" i="6"/>
  <c r="JT6" i="6"/>
  <c r="JS6" i="6" s="1"/>
  <c r="KD22" i="6"/>
  <c r="KC22" i="6"/>
  <c r="KB22" i="6"/>
  <c r="KA22" i="6"/>
  <c r="JZ22" i="6"/>
  <c r="JY22" i="6"/>
  <c r="JX22" i="6"/>
  <c r="JW22" i="6"/>
  <c r="JV22" i="6"/>
  <c r="JU22" i="6"/>
  <c r="FA7" i="6"/>
  <c r="F19" i="5" s="1"/>
  <c r="FA8" i="6"/>
  <c r="FA9" i="6"/>
  <c r="FA10" i="6"/>
  <c r="FA11" i="6"/>
  <c r="FA12" i="6"/>
  <c r="FA13" i="6"/>
  <c r="FA14" i="6"/>
  <c r="FA15" i="6"/>
  <c r="FA16" i="6"/>
  <c r="FA17" i="6"/>
  <c r="FA18" i="6"/>
  <c r="FA21" i="6"/>
  <c r="DF6" i="6"/>
  <c r="DF7" i="6"/>
  <c r="DF8" i="6"/>
  <c r="DF9" i="6"/>
  <c r="DF10" i="6"/>
  <c r="DF11" i="6"/>
  <c r="DF12" i="6"/>
  <c r="DF13" i="6"/>
  <c r="DF14" i="6"/>
  <c r="DF15" i="6"/>
  <c r="DF16" i="6"/>
  <c r="DF17" i="6"/>
  <c r="DF18" i="6"/>
  <c r="DF21" i="6"/>
  <c r="IX6" i="6"/>
  <c r="IX7" i="6"/>
  <c r="IX8" i="6"/>
  <c r="IX9" i="6"/>
  <c r="IX10" i="6"/>
  <c r="IX11" i="6"/>
  <c r="IX12" i="6"/>
  <c r="IX13" i="6"/>
  <c r="IX14" i="6"/>
  <c r="IX15" i="6"/>
  <c r="IX16" i="6"/>
  <c r="IX17" i="6"/>
  <c r="IX18" i="6"/>
  <c r="IX21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G22" i="6"/>
  <c r="DH22" i="6"/>
  <c r="DI22" i="6"/>
  <c r="DJ22" i="6"/>
  <c r="DK22" i="6"/>
  <c r="DL22" i="6"/>
  <c r="DO22" i="6"/>
  <c r="DP22" i="6"/>
  <c r="DQ22" i="6"/>
  <c r="DR22" i="6"/>
  <c r="DS22" i="6"/>
  <c r="DT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GY22" i="6"/>
  <c r="GZ22" i="6"/>
  <c r="HA22" i="6"/>
  <c r="HB22" i="6"/>
  <c r="HC22" i="6"/>
  <c r="HD22" i="6"/>
  <c r="HE22" i="6"/>
  <c r="HF22" i="6"/>
  <c r="HG22" i="6"/>
  <c r="HH22" i="6"/>
  <c r="HI22" i="6"/>
  <c r="HJ22" i="6"/>
  <c r="HK22" i="6"/>
  <c r="HL22" i="6"/>
  <c r="HM22" i="6"/>
  <c r="HN22" i="6"/>
  <c r="HO22" i="6"/>
  <c r="HP22" i="6"/>
  <c r="HQ22" i="6"/>
  <c r="HR22" i="6"/>
  <c r="HS22" i="6"/>
  <c r="HT22" i="6"/>
  <c r="HU22" i="6"/>
  <c r="HV22" i="6"/>
  <c r="HW22" i="6"/>
  <c r="HX22" i="6"/>
  <c r="HY22" i="6"/>
  <c r="HZ22" i="6"/>
  <c r="IA22" i="6"/>
  <c r="IB22" i="6"/>
  <c r="IC22" i="6"/>
  <c r="ID22" i="6"/>
  <c r="IE22" i="6"/>
  <c r="IF22" i="6"/>
  <c r="IG22" i="6"/>
  <c r="IH22" i="6"/>
  <c r="II22" i="6"/>
  <c r="IJ22" i="6"/>
  <c r="IK22" i="6"/>
  <c r="IL22" i="6"/>
  <c r="IM22" i="6"/>
  <c r="IN22" i="6"/>
  <c r="IO22" i="6"/>
  <c r="IP22" i="6"/>
  <c r="IQ22" i="6"/>
  <c r="IR22" i="6"/>
  <c r="IS22" i="6"/>
  <c r="IT22" i="6"/>
  <c r="IU22" i="6"/>
  <c r="IV22" i="6"/>
  <c r="IW22" i="6"/>
  <c r="IY22" i="6"/>
  <c r="IZ22" i="6"/>
  <c r="JA22" i="6"/>
  <c r="JB22" i="6"/>
  <c r="JC22" i="6"/>
  <c r="JD22" i="6"/>
  <c r="JE22" i="6"/>
  <c r="JF22" i="6"/>
  <c r="JG22" i="6"/>
  <c r="JH22" i="6"/>
  <c r="JI22" i="6"/>
  <c r="JJ22" i="6"/>
  <c r="JK22" i="6"/>
  <c r="JL22" i="6"/>
  <c r="JM22" i="6"/>
  <c r="JN22" i="6"/>
  <c r="JO22" i="6"/>
  <c r="JP22" i="6"/>
  <c r="JQ22" i="6"/>
  <c r="JR22" i="6"/>
  <c r="I13" i="6"/>
  <c r="I14" i="6"/>
  <c r="I15" i="6"/>
  <c r="I16" i="6"/>
  <c r="I17" i="6"/>
  <c r="I18" i="6"/>
  <c r="I21" i="6"/>
  <c r="I6" i="6"/>
  <c r="I7" i="6"/>
  <c r="I8" i="6"/>
  <c r="I9" i="6"/>
  <c r="I10" i="6"/>
  <c r="I11" i="6"/>
  <c r="I12" i="6"/>
  <c r="FB22" i="6"/>
  <c r="J22" i="6"/>
  <c r="K22" i="6"/>
  <c r="L22" i="6"/>
  <c r="M22" i="6"/>
  <c r="N22" i="6"/>
  <c r="P22" i="6"/>
  <c r="Q22" i="6"/>
  <c r="R22" i="6"/>
  <c r="S22" i="6"/>
  <c r="T22" i="6"/>
  <c r="U22" i="6"/>
  <c r="W22" i="6"/>
  <c r="X22" i="6"/>
  <c r="Y22" i="6"/>
  <c r="Z22" i="6"/>
  <c r="AA22" i="6"/>
  <c r="AB22" i="6"/>
  <c r="BZ22" i="6"/>
  <c r="CA22" i="6"/>
  <c r="CB22" i="6"/>
  <c r="CC22" i="6"/>
  <c r="CD22" i="6"/>
  <c r="CE22" i="6"/>
  <c r="CF22" i="6"/>
  <c r="DN22" i="6"/>
  <c r="DU22" i="6"/>
  <c r="DV22" i="6"/>
  <c r="DW22" i="6"/>
  <c r="DX22" i="6"/>
  <c r="DY22" i="6"/>
  <c r="DZ22" i="6"/>
  <c r="IX22" i="6" l="1"/>
  <c r="H12" i="6"/>
  <c r="H10" i="6"/>
  <c r="H8" i="6"/>
  <c r="H6" i="6"/>
  <c r="H18" i="6"/>
  <c r="H16" i="6"/>
  <c r="H14" i="6"/>
  <c r="DF22" i="6"/>
  <c r="H11" i="6"/>
  <c r="H9" i="6"/>
  <c r="H7" i="6"/>
  <c r="H21" i="6"/>
  <c r="H17" i="6"/>
  <c r="H15" i="6"/>
  <c r="H13" i="6"/>
  <c r="NQ22" i="6"/>
  <c r="SJ22" i="6"/>
  <c r="OL6" i="6"/>
  <c r="DM22" i="6"/>
  <c r="EZ21" i="6"/>
  <c r="EZ17" i="6"/>
  <c r="EZ15" i="6"/>
  <c r="EZ13" i="6"/>
  <c r="EZ11" i="6"/>
  <c r="EZ9" i="6"/>
  <c r="EZ7" i="6"/>
  <c r="EZ18" i="6"/>
  <c r="EZ16" i="6"/>
  <c r="EZ14" i="6"/>
  <c r="EZ12" i="6"/>
  <c r="EZ10" i="6"/>
  <c r="EZ8" i="6"/>
  <c r="V22" i="6"/>
  <c r="BY22" i="6"/>
  <c r="FK22" i="6"/>
  <c r="FJ22" i="6"/>
  <c r="FI22" i="6"/>
  <c r="FH22" i="6"/>
  <c r="FF22" i="6"/>
  <c r="FE22" i="6"/>
  <c r="FD22" i="6"/>
  <c r="FC22" i="6"/>
  <c r="JT22" i="6" l="1"/>
  <c r="JS22" i="6" s="1"/>
  <c r="OM22" i="6"/>
  <c r="OL22" i="6" s="1"/>
  <c r="E25" i="1"/>
  <c r="F25" i="1"/>
  <c r="G25" i="1"/>
  <c r="H25" i="1"/>
  <c r="I25" i="1"/>
  <c r="O22" i="6" l="1"/>
  <c r="EL22" i="6"/>
  <c r="ER22" i="6"/>
  <c r="ED22" i="6"/>
  <c r="EE22" i="6"/>
  <c r="EF22" i="6"/>
  <c r="EG22" i="6"/>
  <c r="EH22" i="6"/>
  <c r="EI22" i="6"/>
  <c r="EA6" i="6"/>
  <c r="EA7" i="6"/>
  <c r="EA8" i="6"/>
  <c r="EA9" i="6"/>
  <c r="EA10" i="6"/>
  <c r="EA11" i="6"/>
  <c r="EA12" i="6"/>
  <c r="EA13" i="6"/>
  <c r="EA14" i="6"/>
  <c r="EA15" i="6"/>
  <c r="EA16" i="6"/>
  <c r="EA17" i="6"/>
  <c r="EA18" i="6"/>
  <c r="EA21" i="6"/>
  <c r="EJ22" i="6" l="1"/>
  <c r="EC22" i="6"/>
  <c r="EY22" i="6"/>
  <c r="EW22" i="6"/>
  <c r="EU22" i="6"/>
  <c r="EQ22" i="6"/>
  <c r="EK22" i="6"/>
  <c r="EP22" i="6"/>
  <c r="EN22" i="6"/>
  <c r="EX22" i="6"/>
  <c r="EV22" i="6"/>
  <c r="ET22" i="6"/>
  <c r="ES22" i="6"/>
  <c r="EO22" i="6"/>
  <c r="EM22" i="6"/>
  <c r="EA22" i="6"/>
  <c r="EB22" i="6"/>
  <c r="I22" i="6"/>
  <c r="H22" i="6" s="1"/>
  <c r="FG22" i="6"/>
  <c r="FA22" i="6" l="1"/>
  <c r="EZ22" i="6" s="1"/>
  <c r="BL9" i="8"/>
  <c r="BK9" i="8"/>
  <c r="BJ9" i="8"/>
  <c r="BI9" i="8"/>
  <c r="BH9" i="8"/>
  <c r="BG9" i="8"/>
  <c r="BF9" i="8"/>
  <c r="BE9" i="8"/>
  <c r="BD9" i="8"/>
  <c r="BC9" i="8"/>
  <c r="BB9" i="8"/>
  <c r="AZ9" i="8"/>
  <c r="AY9" i="8"/>
  <c r="AX9" i="8"/>
  <c r="AW9" i="8"/>
  <c r="AV9" i="8"/>
  <c r="AU9" i="8"/>
  <c r="AT9" i="8"/>
  <c r="AS9" i="8"/>
  <c r="AR9" i="8"/>
  <c r="AQ9" i="8"/>
  <c r="AP9" i="8"/>
  <c r="AN9" i="8"/>
  <c r="AB9" i="8"/>
  <c r="P9" i="8"/>
  <c r="O9" i="8"/>
  <c r="N9" i="8"/>
  <c r="M9" i="8"/>
  <c r="L9" i="8"/>
  <c r="K9" i="8"/>
  <c r="J9" i="8"/>
  <c r="I9" i="8"/>
  <c r="H9" i="8"/>
  <c r="G9" i="8"/>
  <c r="F9" i="8"/>
  <c r="BA8" i="8"/>
  <c r="AO8" i="8"/>
  <c r="AC8" i="8"/>
  <c r="Q8" i="8"/>
  <c r="E8" i="8"/>
  <c r="BA7" i="8"/>
  <c r="AO7" i="8"/>
  <c r="AC7" i="8"/>
  <c r="Q7" i="8"/>
  <c r="E7" i="8"/>
  <c r="BA6" i="8"/>
  <c r="AO6" i="8"/>
  <c r="AC6" i="8"/>
  <c r="Q6" i="8"/>
  <c r="E6" i="8"/>
  <c r="BA5" i="8"/>
  <c r="AO5" i="8"/>
  <c r="AC5" i="8"/>
  <c r="Q5" i="8"/>
  <c r="E5" i="8"/>
  <c r="E9" i="8" l="1"/>
  <c r="AA9" i="8"/>
  <c r="Y9" i="8"/>
  <c r="W9" i="8"/>
  <c r="U9" i="8"/>
  <c r="S9" i="8"/>
  <c r="Z9" i="8"/>
  <c r="X9" i="8"/>
  <c r="V9" i="8"/>
  <c r="T9" i="8"/>
  <c r="F16" i="12"/>
  <c r="G16" i="12"/>
  <c r="E16" i="12"/>
  <c r="R9" i="8" l="1"/>
  <c r="M17" i="19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K9" i="19"/>
  <c r="O17" i="19" s="1"/>
  <c r="H9" i="19"/>
  <c r="E9" i="19"/>
  <c r="Q8" i="19"/>
  <c r="N8" i="19"/>
  <c r="K8" i="19"/>
  <c r="H8" i="19"/>
  <c r="L17" i="19" s="1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17" i="9" s="1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H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E17" i="9" s="1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AG9" i="8" l="1"/>
  <c r="AI9" i="8"/>
  <c r="AL9" i="8"/>
  <c r="Q9" i="8"/>
  <c r="AF9" i="8"/>
  <c r="AE9" i="8"/>
  <c r="AK9" i="8"/>
  <c r="AH9" i="8"/>
  <c r="AM9" i="8"/>
  <c r="AJ9" i="8"/>
  <c r="AN17" i="9"/>
  <c r="R17" i="19"/>
  <c r="AK17" i="9"/>
  <c r="AT17" i="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D6" i="7"/>
  <c r="E6" i="7"/>
  <c r="F6" i="7"/>
  <c r="G6" i="7"/>
  <c r="D9" i="7"/>
  <c r="E9" i="7"/>
  <c r="F9" i="7"/>
  <c r="G9" i="7"/>
  <c r="C9" i="7"/>
  <c r="C6" i="7"/>
  <c r="AD9" i="8" l="1"/>
  <c r="F5" i="7"/>
  <c r="D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<sst xmlns="http://schemas.openxmlformats.org/spreadsheetml/2006/main" count="1120" uniqueCount="421">
  <si>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</si>
  <si>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</si>
  <si>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</si>
  <si>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</si>
  <si>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</si>
  <si>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</si>
  <si>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</si>
  <si>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</si>
  <si>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</si>
  <si>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</si>
  <si>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</si>
  <si>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</si>
  <si>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</si>
  <si>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</si>
  <si>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</si>
  <si>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</si>
  <si>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</si>
  <si>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</si>
  <si>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</si>
  <si>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</si>
  <si>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2025թ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</si>
  <si>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</si>
  <si>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</si>
  <si>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</si>
  <si>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</si>
  <si>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</si>
  <si>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</si>
  <si>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</si>
  <si>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</si>
  <si>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</si>
  <si>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</si>
  <si>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</si>
  <si>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</si>
  <si>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</si>
  <si>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</si>
  <si>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</si>
  <si>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</si>
  <si>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</si>
  <si>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</si>
  <si>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</si>
  <si>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</si>
  <si>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</si>
  <si>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</si>
  <si>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</si>
  <si>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</si>
  <si>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</si>
  <si>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</si>
  <si>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</si>
  <si>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</si>
  <si>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</si>
  <si>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</si>
  <si>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</si>
  <si>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</si>
  <si>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</si>
  <si>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</si>
  <si>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</si>
  <si>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</si>
  <si>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</si>
  <si>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</si>
  <si>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</si>
  <si>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</si>
  <si>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</si>
  <si>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</si>
  <si>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</si>
  <si>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</si>
  <si>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</si>
  <si>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</si>
  <si>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</si>
  <si>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</si>
  <si>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</si>
  <si>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</si>
  <si>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</si>
  <si>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</si>
  <si>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</si>
  <si>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</si>
  <si>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</si>
  <si>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</si>
  <si>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</si>
  <si>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</si>
  <si>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</si>
  <si>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</si>
  <si>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</si>
  <si>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</si>
  <si>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</si>
  <si>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</si>
  <si>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</si>
  <si>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</si>
  <si>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</si>
  <si>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</si>
  <si>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</si>
  <si>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</si>
  <si>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</si>
  <si>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</si>
  <si>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</si>
  <si>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</si>
  <si>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</si>
  <si>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</si>
  <si>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</si>
  <si>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</si>
  <si>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</si>
  <si>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</si>
  <si>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</si>
  <si>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</si>
  <si>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</si>
  <si>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</si>
  <si>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</si>
  <si>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</si>
  <si>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</si>
  <si>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</si>
  <si>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</si>
  <si>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</si>
  <si>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</si>
  <si>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</si>
  <si>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</si>
  <si>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</si>
  <si>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</si>
  <si>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</si>
  <si>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</si>
  <si>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</si>
  <si>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</si>
  <si>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</si>
  <si>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</si>
  <si>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</si>
  <si>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</si>
  <si>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</si>
  <si>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</si>
  <si>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</si>
  <si>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</si>
  <si>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</si>
  <si>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</si>
  <si>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</si>
  <si>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</si>
  <si>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</si>
  <si>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</si>
  <si>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</si>
  <si>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</si>
  <si>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</si>
  <si>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</si>
  <si>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</si>
  <si>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</si>
  <si>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</si>
  <si>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</si>
  <si>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</si>
  <si>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</si>
  <si>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</si>
  <si>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</si>
  <si>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</si>
  <si>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</si>
  <si>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</si>
  <si>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</si>
  <si>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</si>
  <si>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</si>
  <si>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</si>
  <si>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</si>
  <si>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</si>
  <si>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</si>
  <si>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</si>
  <si>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</si>
  <si>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</si>
  <si>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</si>
  <si>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</si>
  <si>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</si>
  <si>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</si>
  <si>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</si>
  <si>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</si>
  <si>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</si>
  <si>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</si>
  <si>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</si>
  <si>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</si>
  <si>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</si>
  <si>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</si>
  <si>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</si>
  <si>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</si>
  <si>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</si>
  <si>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</si>
  <si>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</si>
  <si>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</si>
  <si>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</si>
  <si>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</si>
  <si>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</si>
  <si>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</si>
  <si>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</si>
  <si>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</si>
  <si>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</si>
  <si>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</si>
  <si>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</si>
  <si>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</si>
  <si>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</si>
  <si>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</si>
  <si>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</si>
  <si>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</si>
  <si>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</si>
  <si>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Արագածոտնի մարզ</t>
  </si>
  <si>
    <t>Արարատի մարզ,</t>
  </si>
  <si>
    <t>Արմավիրի մարզ</t>
  </si>
  <si>
    <t>Գեղարքունիքի մարզ,</t>
  </si>
  <si>
    <t>Լոռու մարզ</t>
  </si>
  <si>
    <t>Կոտայքի մարզ</t>
  </si>
  <si>
    <t>Շիրակի մարզ</t>
  </si>
  <si>
    <t>Սյունիքի մարզ,</t>
  </si>
  <si>
    <t>Վայոց ձորի մարզ</t>
  </si>
  <si>
    <t>Տավուշի մարզ,</t>
  </si>
  <si>
    <t>Երևան</t>
  </si>
  <si>
    <t>ՀՀ տարածքային կառավարման և ենթակառուցվածքների նախարարություն</t>
  </si>
  <si>
    <t xml:space="preserve"> Ծրագրի անվանումը`</t>
  </si>
  <si>
    <t xml:space="preserve"> Ծրագրի նպատակը`</t>
  </si>
  <si>
    <t xml:space="preserve"> Վերջնական արդյունքի նկարագրությունը`</t>
  </si>
  <si>
    <t xml:space="preserve"> Միջոցառման անվանումը`</t>
  </si>
  <si>
    <t xml:space="preserve"> Միջոցառման նկարագրությունը`</t>
  </si>
  <si>
    <t xml:space="preserve"> Միջոցառման տեսակը</t>
  </si>
  <si>
    <t xml:space="preserve"> Տրանսֆերտների տրամադրում</t>
  </si>
  <si>
    <t xml:space="preserve"> Տրանսֆերտների տրամադրում </t>
  </si>
  <si>
    <t xml:space="preserve"> ԸՆԹԱՑԻԿ ԾԱԽՍԵՐ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</si>
  <si>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</si>
  <si>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</si>
  <si>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</si>
  <si>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</si>
  <si>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</si>
  <si>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</si>
  <si>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- Ներքին գործուղումներ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</si>
  <si>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</si>
  <si>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</si>
  <si>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</si>
  <si>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</si>
  <si>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</si>
  <si>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</si>
  <si>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</si>
  <si>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- Մասնագիտական ծառայություններ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</si>
  <si>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</si>
  <si>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</si>
  <si>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</si>
  <si>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</si>
  <si>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</si>
  <si>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</si>
  <si>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- Ընթացիկ դրամաշնորհներ միջազգային կազմակերպություններին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</si>
  <si>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</si>
  <si>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Ծրագրի դասիչը` </t>
  </si>
  <si>
    <t xml:space="preserve"> Միջոցառման դասիչը` </t>
  </si>
  <si>
    <t xml:space="preserve"> Միջոցառման անվանումը` </t>
  </si>
  <si>
    <t xml:space="preserve"> Նկարագրությունը` </t>
  </si>
  <si>
    <t xml:space="preserve"> Միջոցառման տեսակը` </t>
  </si>
  <si>
    <t>4111</t>
  </si>
  <si>
    <t>4112</t>
  </si>
  <si>
    <t>4113</t>
  </si>
  <si>
    <t>4114</t>
  </si>
  <si>
    <t>4115</t>
  </si>
  <si>
    <t>4121</t>
  </si>
  <si>
    <t>4131</t>
  </si>
  <si>
    <t>4211</t>
  </si>
  <si>
    <t>4212</t>
  </si>
  <si>
    <t>4213</t>
  </si>
  <si>
    <t>4214</t>
  </si>
  <si>
    <t>4215</t>
  </si>
  <si>
    <t>4216</t>
  </si>
  <si>
    <t>4217</t>
  </si>
  <si>
    <t>4221</t>
  </si>
  <si>
    <t>4222</t>
  </si>
  <si>
    <t>4229</t>
  </si>
  <si>
    <t>4231</t>
  </si>
  <si>
    <t>4232</t>
  </si>
  <si>
    <t>4233</t>
  </si>
  <si>
    <t>4234</t>
  </si>
  <si>
    <t>4235</t>
  </si>
  <si>
    <t>4236</t>
  </si>
  <si>
    <t>4237</t>
  </si>
  <si>
    <t>4239</t>
  </si>
  <si>
    <t>4241</t>
  </si>
  <si>
    <t>4251</t>
  </si>
  <si>
    <t>4252</t>
  </si>
  <si>
    <t>4261</t>
  </si>
  <si>
    <t>4262</t>
  </si>
  <si>
    <t>ԸՆԹԱՑԻԿ ԾԱԽՍԵՐ</t>
  </si>
  <si>
    <t>Աշխատողների աշխատավարձեր և հավելավճարներ</t>
  </si>
  <si>
    <t>Պարգևատրումներ, դրամական խրախուսումներ և հատուկ վճարներ</t>
  </si>
  <si>
    <t xml:space="preserve">Քաղաքացիական, դատական և պետական այլ ծառայողների պարգևատրում </t>
  </si>
  <si>
    <t xml:space="preserve">ՀՀ ֆինանսների և էկոնոմիկայի նախարարության, հարկային և մաքսային մարմինների աշխատողների պարգևատրում`«Հայաստանի Հանրապետության բյուջետային համակարգի մասին» ՀՀ  օրենքի համաձայն </t>
  </si>
  <si>
    <t xml:space="preserve">Այլ վարձատրություններ </t>
  </si>
  <si>
    <t>Բնեղեն աշխատավարձեր և հավելավճարներ</t>
  </si>
  <si>
    <t>Սոցիալական ապահովության  վճարներ</t>
  </si>
  <si>
    <t>Գործառնական և բանկային ծառայությունների ծախսեր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</si>
  <si>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</si>
  <si>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</si>
  <si>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</si>
  <si>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</si>
  <si>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</si>
  <si>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</si>
  <si>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գործուղումներ</t>
  </si>
  <si>
    <t>Արտասահմանյան գործուղումների գծով ծախսեր</t>
  </si>
  <si>
    <t>Այլ տրանսպորտային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</si>
  <si>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</si>
  <si>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</si>
  <si>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</si>
  <si>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</si>
  <si>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</si>
  <si>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</si>
  <si>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</si>
  <si>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</si>
  <si>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</si>
  <si>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</si>
  <si>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</si>
  <si>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</si>
  <si>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Գյուղատնտեսական ապրանքներ</t>
  </si>
  <si>
    <t>Վերապատրաստման և ուսուցման նյութեր (աշխատողների զարգացման)</t>
  </si>
  <si>
    <t>Տրանսպորտային նյութեր</t>
  </si>
  <si>
    <t>Շրջակա միջավայրի պաշտպանության և գիտական նյութեր</t>
  </si>
  <si>
    <t>Առողջապահական և լաբորատոր նյութեր</t>
  </si>
  <si>
    <t>Կենցաղային և հանրային սննդի նյութեր</t>
  </si>
  <si>
    <t>Հատուկ նպատակային այլ նյութեր</t>
  </si>
  <si>
    <t>Շենքեր և շինություններ</t>
  </si>
  <si>
    <t>Մեքենաներ և սարքավորումներ</t>
  </si>
  <si>
    <t>Այլ հիմնական միջոցներ</t>
  </si>
  <si>
    <t>Բարձրարժեք ակտիվներ</t>
  </si>
  <si>
    <t>Հող</t>
  </si>
  <si>
    <t>Հանածոներ</t>
  </si>
  <si>
    <t>Այլ բնական ծագում ունեցող ակտիվներ</t>
  </si>
  <si>
    <t>Ներքին արժեթղթերի տոկոսավճարներ</t>
  </si>
  <si>
    <t xml:space="preserve">Ներքին վարկերի տոկոսավճարներ </t>
  </si>
  <si>
    <t>Արտաքին արժեթղթերի գծով տոկոսավճարներ</t>
  </si>
  <si>
    <t>Արտաքին վարկերի գծով տոկոսավճարներ</t>
  </si>
  <si>
    <t>Փոխանակման կուրսերի բացասական տարբերություն</t>
  </si>
  <si>
    <t>Տույժեր</t>
  </si>
  <si>
    <t>Փոխառությունների գծով տուրքեր</t>
  </si>
  <si>
    <t>Սուբսիդիաներ ոչ-ֆինանսական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</si>
  <si>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</si>
  <si>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ոչ ֆինանսական կազմակերպություններին</t>
  </si>
  <si>
    <t>Սուբսիդիաներ ոչ պետական ֆինանսական կազմակերպություններին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</si>
  <si>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</si>
  <si>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</si>
  <si>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Ընթացիկ դրամաշնորհներ միջազգային կազմակերպություններին</t>
  </si>
  <si>
    <t>Կապիտալ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</si>
  <si>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</si>
  <si>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</si>
  <si>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 xml:space="preserve">Պետական բյուջեից համայնքների բյուջեներին  ֆինանսական համահարթեցման սկզբունքով տրվող  դոտացիաներ </t>
  </si>
  <si>
    <t>Օրենքների կիրարկման արդյունքում համայնքների  բյուջեների կորուստների փոխհատուցում</t>
  </si>
  <si>
    <t>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</si>
  <si>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</si>
  <si>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 առևտրային կազմակերպություններին</t>
  </si>
  <si>
    <t xml:space="preserve">Այլ ընթացիկ դրամաշնորհներ </t>
  </si>
  <si>
    <t>Կապիտալ դրամաշնորհներ պետական կառավարման հատվածին</t>
  </si>
  <si>
    <t>Կապիտալ սուբվենցիաներ համայնքներին</t>
  </si>
  <si>
    <t>Սյլ կապիտալ դրամաշնորհներ համայնքներին</t>
  </si>
  <si>
    <t>Կապիտալ դրամաշնորհներ պետական և համայնքային ոչ առևտրային կազմակերպություններին</t>
  </si>
  <si>
    <t>Կապիտալ դրամաշնորհներ պետական և համայնքային  առևտրային կազմակերպություններին</t>
  </si>
  <si>
    <t xml:space="preserve">Այլ կապիտալ դրամաշնորհներ </t>
  </si>
  <si>
    <t>Տնային տնտեսություններին դրամով վճարվող սոցիալական ապահովության վճարներ</t>
  </si>
  <si>
    <t>Սոցիալական ապահովության բնեղեն նպաստներ ծառայություններ մատուցողներին</t>
  </si>
  <si>
    <t>Հիվանդության և հաշմանդամության նպաստներ բյուջեից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</si>
  <si>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</si>
  <si>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</si>
  <si>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</si>
  <si>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Կենսաթոշակի անցնելու հետ կապված և տարիքային նպաստներ բյուջեից</t>
  </si>
  <si>
    <t>Հուղարկավորության նպաստներ բյուջեից</t>
  </si>
  <si>
    <t>Կրթական, մշակութային և սպորտային նպաստներ բյուջեից</t>
  </si>
  <si>
    <t>Բնակարանային նպաստներ բյուջեից</t>
  </si>
  <si>
    <t>Այլ նպաստներ բյուջեից</t>
  </si>
  <si>
    <t>Կենսաթոշակներ</t>
  </si>
  <si>
    <t>Բժշկական ապահովագրություն</t>
  </si>
  <si>
    <t>Հիպոթեքային վարկի ամսական վճարի մարում</t>
  </si>
  <si>
    <t>Ուսման վճարների փոխհատուցում</t>
  </si>
  <si>
    <t>Հանգստի ծախսերի փոխհատուցում</t>
  </si>
  <si>
    <t>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</si>
  <si>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</si>
  <si>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Աշխատավարձի ֆոնդ</t>
  </si>
  <si>
    <t>Այլ հարկեր</t>
  </si>
  <si>
    <t>Պարտադիր վճարներ</t>
  </si>
  <si>
    <t>Պետական հատվածի տարբեր մակարդակների կողմից միմյանց նկատմամբ կիրառվող տույժեր</t>
  </si>
  <si>
    <t>Դատարանների կողմից նշանակված տույժեր և տուգանքներ</t>
  </si>
  <si>
    <t>Բնական աղետներից առաջացած վնասվածքների կամ վնասների վերականգնում</t>
  </si>
  <si>
    <t>Այլ բնական պատճառներով ստացած վնասվածքների վերականգնում</t>
  </si>
  <si>
    <t xml:space="preserve">Կառավարման մարմինների գործունեության հետևանքով առաջացած վնասվածքների  կամ վնասների վերականգնում </t>
  </si>
  <si>
    <t>Այլ ծախսեր</t>
  </si>
  <si>
    <t>Պահուստային միջոցներ</t>
  </si>
  <si>
    <t>ՈՉ-ՖԻՆԱՆՍԱԿԱՆ ԱԿՏԻՎՆԵՐԻ ԳԾՈՎ ԾԱԽՍԵՐ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</si>
  <si>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</si>
  <si>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</si>
  <si>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</si>
  <si>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>Տրանսպորտային սարքավորումներ</t>
  </si>
  <si>
    <t>Վարչական սարքավորումներ</t>
  </si>
  <si>
    <t>Այլ մեքենաներ և սարքավորումներ</t>
  </si>
  <si>
    <t>Աճեցվող ակտիվներ</t>
  </si>
  <si>
    <t>Ոչ-նյութական հիմնական միջոցներ</t>
  </si>
  <si>
    <t>Գեոդեզիական քարտեզագրական ծախսեր</t>
  </si>
  <si>
    <t>Նախագծահետազոտական ծախսեր</t>
  </si>
  <si>
    <t>Ռազմավարական պաշարներ</t>
  </si>
  <si>
    <t>Նյութեր և պարագաներ</t>
  </si>
  <si>
    <t>Վերավաճառքի համար նախատեսված ապրանքներ</t>
  </si>
  <si>
    <t>Սպառման նպատակով պահվող պաշարներ</t>
  </si>
  <si>
    <t>Ընդերքային ակտիվներ</t>
  </si>
  <si>
    <t>Ոչ նյութական չարտադրված ակտիվներ</t>
  </si>
  <si>
    <t>Հաշվանցումներ ոչ-ֆինանսական ակտիվների գծով ծախսեր</t>
  </si>
  <si>
    <t xml:space="preserve"> ՀՀ Արագածոտնի  մարզպետարան</t>
  </si>
  <si>
    <t xml:space="preserve"> ՀՀ  Արարատի  մարզպետարան</t>
  </si>
  <si>
    <t xml:space="preserve"> ՀՀ  Արմավիրի մարզպետարան</t>
  </si>
  <si>
    <t xml:space="preserve"> ՀՀ Գեղարքունիքի մարզպետարան</t>
  </si>
  <si>
    <t xml:space="preserve"> ՀՀ Լոռու մարզպետարան</t>
  </si>
  <si>
    <t xml:space="preserve"> ՀՀ Կոտայքի մարզպետարան</t>
  </si>
  <si>
    <t xml:space="preserve"> ՀՀ Շիրակի մարզպետարան</t>
  </si>
  <si>
    <t xml:space="preserve"> ՀՀ Սյունիքի մարզպետարան</t>
  </si>
  <si>
    <t xml:space="preserve"> ՀՀ Վայոց ձորի մարզպետարան</t>
  </si>
  <si>
    <t xml:space="preserve"> ՀՀ Տավուշի մարզպետարան</t>
  </si>
  <si>
    <t xml:space="preserve"> ՀՀ տարածքային կառավարման և ենթակառուցվածքների նախարարություն</t>
  </si>
  <si>
    <t xml:space="preserve"> 12001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</si>
  <si>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</si>
  <si>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</si>
  <si>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</si>
  <si>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</si>
  <si>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</si>
  <si>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ՀՀ արտակարգ իրավիճակների նախարարություն</t>
  </si>
  <si>
    <t xml:space="preserve"> 1110 </t>
  </si>
  <si>
    <t xml:space="preserve"> 12001 </t>
  </si>
  <si>
    <t xml:space="preserve"> Այլընտրանքային աշխատանքային ծառայողներին դրամական բավարարման և դրամական փոխհատուցման տրամադրում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</si>
  <si>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 </t>
  </si>
  <si>
    <t xml:space="preserve">  Այլընտրանքային ծառայությության մասին ՀՀ օրենքի պահանջներին համապատասխան այլընտրանքային աշխատանքային ծառայության անցնող ՀՀ քաղաքացիներ </t>
  </si>
  <si>
    <t xml:space="preserve"> Շահառուների ընտրության չափանիշները` </t>
  </si>
  <si>
    <t xml:space="preserve"> Այլընտրանքային աշխատանքային ծառայություն անցնողների թիվ, անձ </t>
  </si>
  <si>
    <t>քանակական</t>
  </si>
  <si>
    <t xml:space="preserve"> 105 </t>
  </si>
  <si>
    <t>0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</si>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</sst>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_);\(#,##0.0\)"/>
    <numFmt numFmtId="167" formatCode="##,##0.0;\(##,##0.0\);\-"/>
    <numFmt numFmtId="168" formatCode="#,##0.0000000"/>
  </numFmts>
  <fonts count="3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name val="GHEA Grapalat"/>
      <family val="2"/>
    </font>
    <font>
      <sz val="10"/>
      <color theme="1"/>
      <name val="Arial Armenian"/>
      <family val="2"/>
    </font>
    <font>
      <i/>
      <sz val="8"/>
      <color rgb="FF000000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7" fontId="27" fillId="0" borderId="0" applyFill="0" applyBorder="0" applyProtection="0">
      <alignment horizontal="right" vertical="top"/>
    </xf>
  </cellStyleXfs>
  <cellXfs count="229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/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49" fontId="4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164" fontId="9" fillId="9" borderId="1" xfId="0" applyNumberFormat="1" applyFont="1" applyFill="1" applyBorder="1" applyAlignment="1">
      <alignment vertical="center" wrapText="1"/>
    </xf>
    <xf numFmtId="164" fontId="9" fillId="6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4" fillId="6" borderId="1" xfId="0" applyNumberFormat="1" applyFont="1" applyFill="1" applyBorder="1" applyAlignment="1">
      <alignment vertical="center" wrapText="1"/>
    </xf>
    <xf numFmtId="0" fontId="26" fillId="6" borderId="1" xfId="0" applyFont="1" applyFill="1" applyBorder="1" applyAlignment="1">
      <alignment vertical="center" wrapText="1"/>
    </xf>
    <xf numFmtId="164" fontId="5" fillId="6" borderId="1" xfId="0" applyNumberFormat="1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8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165" fontId="3" fillId="6" borderId="11" xfId="0" applyNumberFormat="1" applyFont="1" applyFill="1" applyBorder="1" applyAlignment="1">
      <alignment horizontal="center" vertical="center" wrapText="1"/>
    </xf>
    <xf numFmtId="165" fontId="3" fillId="6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2" fillId="0" borderId="0" xfId="0" applyFont="1" applyBorder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SN_24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topLeftCell="A22" zoomScaleNormal="100" workbookViewId="0">
      <selection activeCell="F33" sqref="F33:F38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85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50" t="s">
        <v>118</v>
      </c>
      <c r="C3" s="151"/>
      <c r="D3" s="152" t="s">
        <v>203</v>
      </c>
      <c r="E3" s="153"/>
      <c r="F3" s="153"/>
      <c r="G3" s="153"/>
      <c r="H3" s="153"/>
      <c r="I3" s="154"/>
    </row>
    <row r="5" spans="1:12" x14ac:dyDescent="0.25">
      <c r="A5" s="21" t="s">
        <v>3</v>
      </c>
      <c r="B5" s="22"/>
      <c r="C5" s="22"/>
      <c r="D5" s="23"/>
      <c r="E5" s="23"/>
      <c r="F5" s="23"/>
      <c r="G5" s="23"/>
      <c r="H5" s="23"/>
      <c r="I5" s="23"/>
      <c r="J5" s="20"/>
      <c r="K5" s="20"/>
      <c r="L5" s="20"/>
    </row>
    <row r="7" spans="1:12" x14ac:dyDescent="0.25">
      <c r="A7" s="28" t="s">
        <v>119</v>
      </c>
    </row>
    <row r="8" spans="1:12" ht="31.5" customHeight="1" x14ac:dyDescent="0.25">
      <c r="B8" s="152"/>
      <c r="C8" s="153"/>
      <c r="D8" s="153"/>
      <c r="E8" s="153"/>
      <c r="F8" s="153"/>
      <c r="G8" s="153"/>
      <c r="H8" s="153"/>
      <c r="I8" s="154"/>
    </row>
    <row r="10" spans="1:12" x14ac:dyDescent="0.25">
      <c r="A10" s="28" t="s">
        <v>159</v>
      </c>
    </row>
    <row r="11" spans="1:12" ht="37.5" customHeight="1" x14ac:dyDescent="0.25">
      <c r="B11" s="152"/>
      <c r="C11" s="153"/>
      <c r="D11" s="153"/>
      <c r="E11" s="153"/>
      <c r="F11" s="153"/>
      <c r="G11" s="153"/>
      <c r="H11" s="153"/>
      <c r="I11" s="154"/>
    </row>
    <row r="13" spans="1:12" x14ac:dyDescent="0.25">
      <c r="A13" s="28" t="s">
        <v>160</v>
      </c>
    </row>
    <row r="14" spans="1:12" ht="36.75" customHeight="1" x14ac:dyDescent="0.25">
      <c r="B14" s="152"/>
      <c r="C14" s="153"/>
      <c r="D14" s="153"/>
      <c r="E14" s="153"/>
      <c r="F14" s="153"/>
      <c r="G14" s="153"/>
      <c r="H14" s="153"/>
      <c r="I14" s="154"/>
    </row>
    <row r="16" spans="1:12" x14ac:dyDescent="0.25">
      <c r="A16" s="28" t="s">
        <v>161</v>
      </c>
    </row>
    <row r="17" spans="1:9" ht="30.75" customHeight="1" x14ac:dyDescent="0.25">
      <c r="B17" s="152"/>
      <c r="C17" s="153"/>
      <c r="D17" s="153"/>
      <c r="E17" s="153"/>
      <c r="F17" s="153"/>
      <c r="G17" s="153"/>
      <c r="H17" s="153"/>
      <c r="I17" s="154"/>
    </row>
    <row r="20" spans="1:9" x14ac:dyDescent="0.25">
      <c r="A20" s="21" t="s">
        <v>4</v>
      </c>
      <c r="B20" s="22"/>
      <c r="C20" s="22"/>
      <c r="D20" s="23"/>
      <c r="E20" s="23"/>
      <c r="F20" s="23"/>
      <c r="G20" s="23"/>
      <c r="H20" s="23"/>
      <c r="I20" s="23"/>
    </row>
    <row r="22" spans="1:9" ht="25.5" customHeight="1" x14ac:dyDescent="0.25">
      <c r="B22" s="141" t="s">
        <v>162</v>
      </c>
      <c r="C22" s="141"/>
      <c r="D22" s="141" t="s">
        <v>5</v>
      </c>
      <c r="E22" s="141" t="s">
        <v>82</v>
      </c>
      <c r="F22" s="141" t="s">
        <v>83</v>
      </c>
      <c r="G22" s="141" t="s">
        <v>66</v>
      </c>
      <c r="H22" s="141" t="s">
        <v>67</v>
      </c>
      <c r="I22" s="141" t="s">
        <v>68</v>
      </c>
    </row>
    <row r="23" spans="1:9" x14ac:dyDescent="0.25">
      <c r="B23" s="24" t="s">
        <v>6</v>
      </c>
      <c r="C23" s="24" t="s">
        <v>164</v>
      </c>
      <c r="D23" s="142"/>
      <c r="E23" s="142"/>
      <c r="F23" s="142"/>
      <c r="G23" s="142"/>
      <c r="H23" s="142"/>
      <c r="I23" s="142"/>
    </row>
    <row r="24" spans="1:9" x14ac:dyDescent="0.25">
      <c r="B24" s="47" t="s">
        <v>6</v>
      </c>
      <c r="C24" s="48"/>
      <c r="D24" s="49"/>
      <c r="E24" s="49"/>
      <c r="F24" s="49"/>
      <c r="G24" s="49"/>
      <c r="H24" s="49"/>
      <c r="I24" s="50"/>
    </row>
    <row r="25" spans="1:9" x14ac:dyDescent="0.25">
      <c r="B25" s="143" t="s">
        <v>402</v>
      </c>
      <c r="C25" s="146" t="s">
        <v>81</v>
      </c>
      <c r="D25" s="25" t="s">
        <v>204</v>
      </c>
      <c r="E25" s="138">
        <f t="shared" ref="E25:H25" si="0">+E33</f>
        <v>0</v>
      </c>
      <c r="F25" s="138">
        <f t="shared" si="0"/>
        <v>30900</v>
      </c>
      <c r="G25" s="138">
        <f t="shared" si="0"/>
        <v>23160</v>
      </c>
      <c r="H25" s="138">
        <f t="shared" si="0"/>
        <v>9720</v>
      </c>
      <c r="I25" s="138">
        <f>+I33</f>
        <v>450</v>
      </c>
    </row>
    <row r="26" spans="1:9" x14ac:dyDescent="0.25">
      <c r="B26" s="144"/>
      <c r="C26" s="147"/>
      <c r="D26" s="26" t="s">
        <v>403</v>
      </c>
      <c r="E26" s="139"/>
      <c r="F26" s="139"/>
      <c r="G26" s="139"/>
      <c r="H26" s="139"/>
      <c r="I26" s="139"/>
    </row>
    <row r="27" spans="1:9" x14ac:dyDescent="0.25">
      <c r="B27" s="144"/>
      <c r="C27" s="147"/>
      <c r="D27" s="13" t="s">
        <v>205</v>
      </c>
      <c r="E27" s="139"/>
      <c r="F27" s="139"/>
      <c r="G27" s="139"/>
      <c r="H27" s="139"/>
      <c r="I27" s="139"/>
    </row>
    <row r="28" spans="1:9" ht="25.5" x14ac:dyDescent="0.25">
      <c r="B28" s="144"/>
      <c r="C28" s="147"/>
      <c r="D28" s="26" t="s">
        <v>418</v>
      </c>
      <c r="E28" s="139"/>
      <c r="F28" s="139"/>
      <c r="G28" s="139"/>
      <c r="H28" s="139"/>
      <c r="I28" s="139"/>
    </row>
    <row r="29" spans="1:9" x14ac:dyDescent="0.25">
      <c r="B29" s="144"/>
      <c r="C29" s="147"/>
      <c r="D29" s="13" t="s">
        <v>206</v>
      </c>
      <c r="E29" s="139"/>
      <c r="F29" s="139"/>
      <c r="G29" s="139"/>
      <c r="H29" s="139"/>
      <c r="I29" s="139"/>
    </row>
    <row r="30" spans="1:9" ht="25.5" x14ac:dyDescent="0.25">
      <c r="B30" s="145"/>
      <c r="C30" s="148"/>
      <c r="D30" s="27" t="s">
        <v>419</v>
      </c>
      <c r="E30" s="140"/>
      <c r="F30" s="140"/>
      <c r="G30" s="140"/>
      <c r="H30" s="140"/>
      <c r="I30" s="140"/>
    </row>
    <row r="31" spans="1:9" ht="15" customHeight="1" x14ac:dyDescent="0.25">
      <c r="B31" s="51" t="s">
        <v>163</v>
      </c>
      <c r="C31" s="52"/>
      <c r="D31" s="53"/>
      <c r="E31" s="53"/>
      <c r="F31" s="53"/>
      <c r="G31" s="53"/>
      <c r="H31" s="53"/>
      <c r="I31" s="54"/>
    </row>
    <row r="32" spans="1:9" x14ac:dyDescent="0.25">
      <c r="B32" s="55"/>
      <c r="C32" s="56" t="s">
        <v>84</v>
      </c>
      <c r="D32" s="48"/>
      <c r="E32" s="49"/>
      <c r="F32" s="49"/>
      <c r="G32" s="49"/>
      <c r="H32" s="49"/>
      <c r="I32" s="50"/>
    </row>
    <row r="33" spans="2:9" x14ac:dyDescent="0.25">
      <c r="B33" s="146" t="s">
        <v>81</v>
      </c>
      <c r="C33" s="145" t="s">
        <v>401</v>
      </c>
      <c r="D33" s="25" t="s">
        <v>207</v>
      </c>
      <c r="E33" s="138">
        <v>0</v>
      </c>
      <c r="F33" s="138">
        <v>30900</v>
      </c>
      <c r="G33" s="138">
        <v>23160</v>
      </c>
      <c r="H33" s="138">
        <v>9720</v>
      </c>
      <c r="I33" s="138">
        <v>450</v>
      </c>
    </row>
    <row r="34" spans="2:9" ht="38.25" x14ac:dyDescent="0.25">
      <c r="B34" s="147"/>
      <c r="C34" s="149"/>
      <c r="D34" s="26" t="s">
        <v>404</v>
      </c>
      <c r="E34" s="139"/>
      <c r="F34" s="139"/>
      <c r="G34" s="139"/>
      <c r="H34" s="139"/>
      <c r="I34" s="139"/>
    </row>
    <row r="35" spans="2:9" x14ac:dyDescent="0.25">
      <c r="B35" s="147"/>
      <c r="C35" s="149"/>
      <c r="D35" s="13" t="s">
        <v>208</v>
      </c>
      <c r="E35" s="139"/>
      <c r="F35" s="139"/>
      <c r="G35" s="139"/>
      <c r="H35" s="139"/>
      <c r="I35" s="139"/>
    </row>
    <row r="36" spans="2:9" ht="51" x14ac:dyDescent="0.25">
      <c r="B36" s="147"/>
      <c r="C36" s="149"/>
      <c r="D36" s="26" t="s">
        <v>420</v>
      </c>
      <c r="E36" s="139"/>
      <c r="F36" s="139"/>
      <c r="G36" s="139"/>
      <c r="H36" s="139"/>
      <c r="I36" s="139"/>
    </row>
    <row r="37" spans="2:9" x14ac:dyDescent="0.25">
      <c r="B37" s="147"/>
      <c r="C37" s="149"/>
      <c r="D37" s="13" t="s">
        <v>209</v>
      </c>
      <c r="E37" s="139"/>
      <c r="F37" s="139"/>
      <c r="G37" s="139"/>
      <c r="H37" s="139"/>
      <c r="I37" s="139"/>
    </row>
    <row r="38" spans="2:9" x14ac:dyDescent="0.25">
      <c r="B38" s="147"/>
      <c r="C38" s="143"/>
      <c r="D38" s="26" t="s">
        <v>210</v>
      </c>
      <c r="E38" s="140"/>
      <c r="F38" s="140"/>
      <c r="G38" s="140"/>
      <c r="H38" s="140"/>
      <c r="I38" s="140"/>
    </row>
    <row r="39" spans="2:9" x14ac:dyDescent="0.25">
      <c r="B39" s="47" t="s">
        <v>6</v>
      </c>
      <c r="C39" s="48"/>
      <c r="D39" s="49"/>
      <c r="E39" s="49"/>
      <c r="F39" s="49"/>
      <c r="G39" s="49"/>
      <c r="H39" s="49"/>
      <c r="I39" s="50"/>
    </row>
    <row r="40" spans="2:9" x14ac:dyDescent="0.25">
      <c r="B40" s="143"/>
      <c r="C40" s="146" t="s">
        <v>81</v>
      </c>
      <c r="D40" s="25" t="s">
        <v>204</v>
      </c>
      <c r="E40" s="138"/>
      <c r="F40" s="138"/>
      <c r="G40" s="138"/>
      <c r="H40" s="138"/>
      <c r="I40" s="138"/>
    </row>
    <row r="41" spans="2:9" x14ac:dyDescent="0.25">
      <c r="B41" s="144"/>
      <c r="C41" s="147"/>
      <c r="D41" s="26"/>
      <c r="E41" s="139"/>
      <c r="F41" s="139"/>
      <c r="G41" s="139"/>
      <c r="H41" s="139"/>
      <c r="I41" s="139"/>
    </row>
    <row r="42" spans="2:9" x14ac:dyDescent="0.25">
      <c r="B42" s="144"/>
      <c r="C42" s="147"/>
      <c r="D42" s="13" t="s">
        <v>205</v>
      </c>
      <c r="E42" s="139"/>
      <c r="F42" s="139"/>
      <c r="G42" s="139"/>
      <c r="H42" s="139"/>
      <c r="I42" s="139"/>
    </row>
    <row r="43" spans="2:9" x14ac:dyDescent="0.25">
      <c r="B43" s="144"/>
      <c r="C43" s="147"/>
      <c r="D43" s="26"/>
      <c r="E43" s="139"/>
      <c r="F43" s="139"/>
      <c r="G43" s="139"/>
      <c r="H43" s="139"/>
      <c r="I43" s="139"/>
    </row>
    <row r="44" spans="2:9" x14ac:dyDescent="0.25">
      <c r="B44" s="144"/>
      <c r="C44" s="147"/>
      <c r="D44" s="13" t="s">
        <v>206</v>
      </c>
      <c r="E44" s="139"/>
      <c r="F44" s="139"/>
      <c r="G44" s="139"/>
      <c r="H44" s="139"/>
      <c r="I44" s="139"/>
    </row>
    <row r="45" spans="2:9" x14ac:dyDescent="0.25">
      <c r="B45" s="145"/>
      <c r="C45" s="148"/>
      <c r="D45" s="27"/>
      <c r="E45" s="140"/>
      <c r="F45" s="140"/>
      <c r="G45" s="140"/>
      <c r="H45" s="140"/>
      <c r="I45" s="140"/>
    </row>
    <row r="46" spans="2:9" ht="15" customHeight="1" x14ac:dyDescent="0.25">
      <c r="B46" s="51" t="s">
        <v>163</v>
      </c>
      <c r="C46" s="52"/>
      <c r="D46" s="53"/>
      <c r="E46" s="53"/>
      <c r="F46" s="53"/>
      <c r="G46" s="53"/>
      <c r="H46" s="53"/>
      <c r="I46" s="54"/>
    </row>
    <row r="47" spans="2:9" x14ac:dyDescent="0.25">
      <c r="B47" s="55"/>
      <c r="C47" s="56" t="s">
        <v>84</v>
      </c>
      <c r="D47" s="48"/>
      <c r="E47" s="49"/>
      <c r="F47" s="49"/>
      <c r="G47" s="49"/>
      <c r="H47" s="49"/>
      <c r="I47" s="50"/>
    </row>
    <row r="48" spans="2:9" x14ac:dyDescent="0.25">
      <c r="B48" s="146" t="s">
        <v>81</v>
      </c>
      <c r="C48" s="145" t="s">
        <v>417</v>
      </c>
      <c r="D48" s="25" t="s">
        <v>207</v>
      </c>
      <c r="E48" s="138"/>
      <c r="F48" s="138"/>
      <c r="G48" s="138"/>
      <c r="H48" s="138"/>
      <c r="I48" s="138"/>
    </row>
    <row r="49" spans="2:9" x14ac:dyDescent="0.25">
      <c r="B49" s="147"/>
      <c r="C49" s="149"/>
      <c r="D49" s="26"/>
      <c r="E49" s="139"/>
      <c r="F49" s="139"/>
      <c r="G49" s="139"/>
      <c r="H49" s="139"/>
      <c r="I49" s="139"/>
    </row>
    <row r="50" spans="2:9" x14ac:dyDescent="0.25">
      <c r="B50" s="147"/>
      <c r="C50" s="149"/>
      <c r="D50" s="13" t="s">
        <v>208</v>
      </c>
      <c r="E50" s="139"/>
      <c r="F50" s="139"/>
      <c r="G50" s="139"/>
      <c r="H50" s="139"/>
      <c r="I50" s="139"/>
    </row>
    <row r="51" spans="2:9" x14ac:dyDescent="0.25">
      <c r="B51" s="147"/>
      <c r="C51" s="149"/>
      <c r="D51" s="26"/>
      <c r="E51" s="139"/>
      <c r="F51" s="139"/>
      <c r="G51" s="139"/>
      <c r="H51" s="139"/>
      <c r="I51" s="139"/>
    </row>
    <row r="52" spans="2:9" x14ac:dyDescent="0.25">
      <c r="B52" s="147"/>
      <c r="C52" s="149"/>
      <c r="D52" s="13" t="s">
        <v>209</v>
      </c>
      <c r="E52" s="139"/>
      <c r="F52" s="139"/>
      <c r="G52" s="139"/>
      <c r="H52" s="139"/>
      <c r="I52" s="139"/>
    </row>
    <row r="53" spans="2:9" x14ac:dyDescent="0.25">
      <c r="B53" s="147"/>
      <c r="C53" s="143"/>
      <c r="D53" s="26"/>
      <c r="E53" s="140"/>
      <c r="F53" s="140"/>
      <c r="G53" s="140"/>
      <c r="H53" s="140"/>
      <c r="I53" s="140"/>
    </row>
    <row r="54" spans="2:9" x14ac:dyDescent="0.25">
      <c r="B54" s="14" t="s">
        <v>0</v>
      </c>
      <c r="C54" s="14" t="s">
        <v>1</v>
      </c>
      <c r="D54" s="14" t="s">
        <v>1</v>
      </c>
      <c r="E54" s="14" t="s">
        <v>1</v>
      </c>
      <c r="F54" s="14" t="s">
        <v>1</v>
      </c>
      <c r="G54" s="14" t="s">
        <v>1</v>
      </c>
      <c r="H54" s="14" t="s">
        <v>1</v>
      </c>
      <c r="I54" s="14" t="s">
        <v>1</v>
      </c>
    </row>
    <row r="55" spans="2:9" x14ac:dyDescent="0.25">
      <c r="B55" s="55"/>
      <c r="C55" s="56" t="s">
        <v>9</v>
      </c>
      <c r="D55" s="48"/>
      <c r="E55" s="49"/>
      <c r="F55" s="49"/>
      <c r="G55" s="49"/>
      <c r="H55" s="49"/>
      <c r="I55" s="50"/>
    </row>
    <row r="56" spans="2:9" ht="15" customHeight="1" x14ac:dyDescent="0.25">
      <c r="B56" s="147" t="s">
        <v>81</v>
      </c>
      <c r="C56" s="144"/>
      <c r="D56" s="13" t="s">
        <v>7</v>
      </c>
      <c r="E56" s="144"/>
      <c r="F56" s="144"/>
      <c r="G56" s="144"/>
      <c r="H56" s="144"/>
      <c r="I56" s="144"/>
    </row>
    <row r="57" spans="2:9" x14ac:dyDescent="0.25">
      <c r="B57" s="147"/>
      <c r="C57" s="144"/>
      <c r="D57" s="26"/>
      <c r="E57" s="144"/>
      <c r="F57" s="144"/>
      <c r="G57" s="144"/>
      <c r="H57" s="144"/>
      <c r="I57" s="144"/>
    </row>
    <row r="58" spans="2:9" x14ac:dyDescent="0.25">
      <c r="B58" s="147"/>
      <c r="C58" s="144"/>
      <c r="D58" s="13" t="s">
        <v>8</v>
      </c>
      <c r="E58" s="144"/>
      <c r="F58" s="144"/>
      <c r="G58" s="144"/>
      <c r="H58" s="144"/>
      <c r="I58" s="144"/>
    </row>
    <row r="59" spans="2:9" x14ac:dyDescent="0.25">
      <c r="B59" s="147"/>
      <c r="C59" s="144"/>
      <c r="D59" s="26"/>
      <c r="E59" s="144"/>
      <c r="F59" s="144"/>
      <c r="G59" s="144"/>
      <c r="H59" s="144"/>
      <c r="I59" s="144"/>
    </row>
    <row r="60" spans="2:9" x14ac:dyDescent="0.25">
      <c r="B60" s="147"/>
      <c r="C60" s="144"/>
      <c r="D60" s="13" t="s">
        <v>10</v>
      </c>
      <c r="E60" s="144"/>
      <c r="F60" s="144"/>
      <c r="G60" s="144"/>
      <c r="H60" s="144"/>
      <c r="I60" s="144"/>
    </row>
    <row r="61" spans="2:9" x14ac:dyDescent="0.25">
      <c r="B61" s="147"/>
      <c r="C61" s="144"/>
      <c r="D61" s="26"/>
      <c r="E61" s="144"/>
      <c r="F61" s="144"/>
      <c r="G61" s="144"/>
      <c r="H61" s="144"/>
      <c r="I61" s="144"/>
    </row>
    <row r="62" spans="2:9" x14ac:dyDescent="0.25">
      <c r="B62" s="14" t="s">
        <v>0</v>
      </c>
      <c r="C62" s="14" t="s">
        <v>1</v>
      </c>
      <c r="D62" s="14" t="s">
        <v>2</v>
      </c>
      <c r="E62" s="14" t="s">
        <v>1</v>
      </c>
      <c r="F62" s="14" t="s">
        <v>1</v>
      </c>
      <c r="G62" s="14" t="s">
        <v>1</v>
      </c>
      <c r="H62" s="14" t="s">
        <v>1</v>
      </c>
      <c r="I62" s="14" t="s">
        <v>1</v>
      </c>
    </row>
    <row r="63" spans="2:9" x14ac:dyDescent="0.25">
      <c r="B63" s="55"/>
      <c r="C63" s="56" t="s">
        <v>11</v>
      </c>
      <c r="D63" s="48"/>
      <c r="E63" s="49"/>
      <c r="F63" s="49"/>
      <c r="G63" s="49"/>
      <c r="H63" s="49"/>
      <c r="I63" s="50"/>
    </row>
    <row r="64" spans="2:9" ht="15" customHeight="1" x14ac:dyDescent="0.25">
      <c r="B64" s="147" t="s">
        <v>81</v>
      </c>
      <c r="C64" s="144"/>
      <c r="D64" s="13" t="s">
        <v>7</v>
      </c>
      <c r="E64" s="144"/>
      <c r="F64" s="144"/>
      <c r="G64" s="144"/>
      <c r="H64" s="144"/>
      <c r="I64" s="144"/>
    </row>
    <row r="65" spans="2:9" x14ac:dyDescent="0.25">
      <c r="B65" s="147"/>
      <c r="C65" s="144"/>
      <c r="D65" s="26"/>
      <c r="E65" s="144"/>
      <c r="F65" s="144"/>
      <c r="G65" s="144"/>
      <c r="H65" s="144"/>
      <c r="I65" s="144"/>
    </row>
    <row r="66" spans="2:9" x14ac:dyDescent="0.25">
      <c r="B66" s="147"/>
      <c r="C66" s="144"/>
      <c r="D66" s="13" t="s">
        <v>8</v>
      </c>
      <c r="E66" s="144"/>
      <c r="F66" s="144"/>
      <c r="G66" s="144"/>
      <c r="H66" s="144"/>
      <c r="I66" s="144"/>
    </row>
    <row r="67" spans="2:9" x14ac:dyDescent="0.25">
      <c r="B67" s="147"/>
      <c r="C67" s="144"/>
      <c r="D67" s="26"/>
      <c r="E67" s="144"/>
      <c r="F67" s="144"/>
      <c r="G67" s="144"/>
      <c r="H67" s="144"/>
      <c r="I67" s="144"/>
    </row>
    <row r="68" spans="2:9" x14ac:dyDescent="0.25">
      <c r="B68" s="147"/>
      <c r="C68" s="144"/>
      <c r="D68" s="13" t="s">
        <v>10</v>
      </c>
      <c r="E68" s="144"/>
      <c r="F68" s="144"/>
      <c r="G68" s="144"/>
      <c r="H68" s="144"/>
      <c r="I68" s="144"/>
    </row>
    <row r="69" spans="2:9" x14ac:dyDescent="0.25">
      <c r="B69" s="147"/>
      <c r="C69" s="144"/>
      <c r="D69" s="26"/>
      <c r="E69" s="144"/>
      <c r="F69" s="144"/>
      <c r="G69" s="144"/>
      <c r="H69" s="144"/>
      <c r="I69" s="144"/>
    </row>
    <row r="70" spans="2:9" x14ac:dyDescent="0.25">
      <c r="B70" s="14" t="s">
        <v>0</v>
      </c>
      <c r="C70" s="14" t="s">
        <v>1</v>
      </c>
      <c r="D70" s="14" t="s">
        <v>2</v>
      </c>
      <c r="E70" s="14" t="s">
        <v>1</v>
      </c>
      <c r="F70" s="14" t="s">
        <v>1</v>
      </c>
      <c r="G70" s="14" t="s">
        <v>1</v>
      </c>
      <c r="H70" s="14" t="s">
        <v>1</v>
      </c>
      <c r="I70" s="14" t="s">
        <v>1</v>
      </c>
    </row>
    <row r="71" spans="2:9" x14ac:dyDescent="0.25">
      <c r="B71" s="55"/>
      <c r="C71" s="56" t="s">
        <v>12</v>
      </c>
      <c r="D71" s="48"/>
      <c r="E71" s="49"/>
      <c r="F71" s="49"/>
      <c r="G71" s="49"/>
      <c r="H71" s="49"/>
      <c r="I71" s="50"/>
    </row>
    <row r="72" spans="2:9" ht="15" customHeight="1" x14ac:dyDescent="0.25">
      <c r="B72" s="147" t="s">
        <v>81</v>
      </c>
      <c r="C72" s="144"/>
      <c r="D72" s="13" t="s">
        <v>7</v>
      </c>
      <c r="E72" s="144"/>
      <c r="F72" s="144"/>
      <c r="G72" s="144"/>
      <c r="H72" s="144"/>
      <c r="I72" s="144"/>
    </row>
    <row r="73" spans="2:9" x14ac:dyDescent="0.25">
      <c r="B73" s="147"/>
      <c r="C73" s="144"/>
      <c r="D73" s="26"/>
      <c r="E73" s="144"/>
      <c r="F73" s="144"/>
      <c r="G73" s="144"/>
      <c r="H73" s="144"/>
      <c r="I73" s="144"/>
    </row>
    <row r="74" spans="2:9" x14ac:dyDescent="0.25">
      <c r="B74" s="147"/>
      <c r="C74" s="144"/>
      <c r="D74" s="13" t="s">
        <v>8</v>
      </c>
      <c r="E74" s="144"/>
      <c r="F74" s="144"/>
      <c r="G74" s="144"/>
      <c r="H74" s="144"/>
      <c r="I74" s="144"/>
    </row>
    <row r="75" spans="2:9" x14ac:dyDescent="0.25">
      <c r="B75" s="147"/>
      <c r="C75" s="144"/>
      <c r="D75" s="26"/>
      <c r="E75" s="144"/>
      <c r="F75" s="144"/>
      <c r="G75" s="144"/>
      <c r="H75" s="144"/>
      <c r="I75" s="144"/>
    </row>
    <row r="76" spans="2:9" x14ac:dyDescent="0.25">
      <c r="B76" s="147"/>
      <c r="C76" s="144"/>
      <c r="D76" s="13" t="s">
        <v>10</v>
      </c>
      <c r="E76" s="144"/>
      <c r="F76" s="144"/>
      <c r="G76" s="144"/>
      <c r="H76" s="144"/>
      <c r="I76" s="144"/>
    </row>
    <row r="77" spans="2:9" x14ac:dyDescent="0.25">
      <c r="B77" s="147"/>
      <c r="C77" s="144"/>
      <c r="D77" s="26"/>
      <c r="E77" s="144"/>
      <c r="F77" s="144"/>
      <c r="G77" s="144"/>
      <c r="H77" s="144"/>
      <c r="I77" s="144"/>
    </row>
    <row r="78" spans="2:9" x14ac:dyDescent="0.25">
      <c r="B78" s="14" t="s">
        <v>0</v>
      </c>
      <c r="C78" s="14" t="s">
        <v>1</v>
      </c>
      <c r="D78" s="14" t="s">
        <v>2</v>
      </c>
      <c r="E78" s="14" t="s">
        <v>1</v>
      </c>
      <c r="F78" s="14" t="s">
        <v>1</v>
      </c>
      <c r="G78" s="14" t="s">
        <v>1</v>
      </c>
      <c r="H78" s="14" t="s">
        <v>1</v>
      </c>
      <c r="I78" s="14" t="s">
        <v>1</v>
      </c>
    </row>
  </sheetData>
  <mergeCells count="62">
    <mergeCell ref="I33:I38"/>
    <mergeCell ref="B3:C3"/>
    <mergeCell ref="B8:I8"/>
    <mergeCell ref="B11:I11"/>
    <mergeCell ref="B14:I14"/>
    <mergeCell ref="B17:I17"/>
    <mergeCell ref="D3:I3"/>
    <mergeCell ref="B22:C22"/>
    <mergeCell ref="D22:D23"/>
    <mergeCell ref="H72:H77"/>
    <mergeCell ref="I72:I77"/>
    <mergeCell ref="B64:B69"/>
    <mergeCell ref="C64:C69"/>
    <mergeCell ref="E64:E69"/>
    <mergeCell ref="F64:F69"/>
    <mergeCell ref="G64:G69"/>
    <mergeCell ref="H64:H69"/>
    <mergeCell ref="I64:I69"/>
    <mergeCell ref="B72:B77"/>
    <mergeCell ref="C72:C77"/>
    <mergeCell ref="E72:E77"/>
    <mergeCell ref="F72:F77"/>
    <mergeCell ref="G72:G77"/>
    <mergeCell ref="H56:H61"/>
    <mergeCell ref="I56:I61"/>
    <mergeCell ref="B48:B53"/>
    <mergeCell ref="C48:C53"/>
    <mergeCell ref="E48:E53"/>
    <mergeCell ref="F48:F53"/>
    <mergeCell ref="G48:G53"/>
    <mergeCell ref="H48:H53"/>
    <mergeCell ref="I48:I53"/>
    <mergeCell ref="B56:B61"/>
    <mergeCell ref="C56:C61"/>
    <mergeCell ref="E56:E61"/>
    <mergeCell ref="F56:F61"/>
    <mergeCell ref="G56:G61"/>
    <mergeCell ref="B40:B45"/>
    <mergeCell ref="C40:C45"/>
    <mergeCell ref="E40:E45"/>
    <mergeCell ref="B25:B30"/>
    <mergeCell ref="C25:C30"/>
    <mergeCell ref="E25:E30"/>
    <mergeCell ref="B33:B38"/>
    <mergeCell ref="C33:C38"/>
    <mergeCell ref="E33:E38"/>
    <mergeCell ref="F40:F45"/>
    <mergeCell ref="G40:G45"/>
    <mergeCell ref="H40:H45"/>
    <mergeCell ref="I40:I45"/>
    <mergeCell ref="E22:E23"/>
    <mergeCell ref="F22:F23"/>
    <mergeCell ref="G22:G23"/>
    <mergeCell ref="H22:H23"/>
    <mergeCell ref="I22:I23"/>
    <mergeCell ref="F25:F30"/>
    <mergeCell ref="G25:G30"/>
    <mergeCell ref="H25:H30"/>
    <mergeCell ref="I25:I30"/>
    <mergeCell ref="F33:F38"/>
    <mergeCell ref="G33:G38"/>
    <mergeCell ref="H33:H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B8" sqref="B8:J8"/>
    </sheetView>
  </sheetViews>
  <sheetFormatPr defaultRowHeight="15" x14ac:dyDescent="0.25"/>
  <cols>
    <col min="1" max="1" width="4.140625" customWidth="1"/>
    <col min="2" max="2" width="29.5703125" customWidth="1"/>
    <col min="3" max="3" width="14" bestFit="1" customWidth="1"/>
    <col min="4" max="4" width="24.5703125" customWidth="1"/>
    <col min="5" max="5" width="22.1406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5" t="s">
        <v>85</v>
      </c>
    </row>
    <row r="3" spans="1:11" x14ac:dyDescent="0.25">
      <c r="A3" s="21" t="s">
        <v>13</v>
      </c>
      <c r="B3" s="22"/>
      <c r="C3" s="22"/>
      <c r="D3" s="22"/>
      <c r="E3" s="23"/>
      <c r="F3" s="23"/>
      <c r="G3" s="23"/>
      <c r="H3" s="21"/>
      <c r="I3" s="21"/>
      <c r="J3" s="21"/>
      <c r="K3" s="21"/>
    </row>
    <row r="5" spans="1:11" x14ac:dyDescent="0.25">
      <c r="B5" s="155" t="s">
        <v>165</v>
      </c>
      <c r="C5" s="155" t="s">
        <v>166</v>
      </c>
      <c r="D5" s="155" t="s">
        <v>167</v>
      </c>
      <c r="E5" s="155" t="s">
        <v>14</v>
      </c>
      <c r="F5" s="155"/>
      <c r="G5" s="155"/>
      <c r="H5" s="155"/>
      <c r="I5" s="155"/>
      <c r="J5" s="155" t="s">
        <v>173</v>
      </c>
      <c r="K5" s="155" t="s">
        <v>174</v>
      </c>
    </row>
    <row r="6" spans="1:11" x14ac:dyDescent="0.25">
      <c r="B6" s="155"/>
      <c r="C6" s="155"/>
      <c r="D6" s="155"/>
      <c r="E6" s="156" t="s">
        <v>168</v>
      </c>
      <c r="F6" s="157" t="s">
        <v>15</v>
      </c>
      <c r="G6" s="157"/>
      <c r="H6" s="157" t="s">
        <v>16</v>
      </c>
      <c r="I6" s="157"/>
      <c r="J6" s="155"/>
      <c r="K6" s="155"/>
    </row>
    <row r="7" spans="1:11" ht="24.75" customHeight="1" x14ac:dyDescent="0.25">
      <c r="B7" s="155"/>
      <c r="C7" s="155"/>
      <c r="D7" s="155"/>
      <c r="E7" s="156"/>
      <c r="F7" s="45" t="s">
        <v>169</v>
      </c>
      <c r="G7" s="45" t="s">
        <v>170</v>
      </c>
      <c r="H7" s="45" t="s">
        <v>171</v>
      </c>
      <c r="I7" s="45" t="s">
        <v>172</v>
      </c>
      <c r="J7" s="155"/>
      <c r="K7" s="155"/>
    </row>
    <row r="8" spans="1:11" s="132" customFormat="1" x14ac:dyDescent="0.25">
      <c r="B8" s="30"/>
      <c r="C8" s="124"/>
      <c r="D8" s="124"/>
      <c r="E8" s="133"/>
      <c r="F8" s="133"/>
      <c r="G8" s="133"/>
      <c r="H8" s="133"/>
      <c r="I8" s="133"/>
      <c r="J8" s="125"/>
      <c r="K8" s="30"/>
    </row>
    <row r="9" spans="1:11" x14ac:dyDescent="0.25">
      <c r="B9" s="29"/>
      <c r="C9" s="29"/>
      <c r="D9" s="29"/>
      <c r="E9" s="31"/>
      <c r="F9" s="31"/>
      <c r="G9" s="31"/>
      <c r="H9" s="31"/>
      <c r="I9" s="31"/>
      <c r="J9" s="31"/>
      <c r="K9" s="31"/>
    </row>
    <row r="10" spans="1:11" x14ac:dyDescent="0.25">
      <c r="B10" s="29"/>
      <c r="C10" s="29"/>
      <c r="D10" s="29"/>
      <c r="E10" s="31"/>
      <c r="F10" s="31"/>
      <c r="G10" s="31"/>
      <c r="H10" s="31"/>
      <c r="I10" s="31"/>
      <c r="J10" s="31"/>
      <c r="K10" s="31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0"/>
  <sheetViews>
    <sheetView workbookViewId="0">
      <selection activeCell="C11" sqref="C11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8.85546875" bestFit="1" customWidth="1"/>
    <col min="7" max="7" width="9.42578125" bestFit="1" customWidth="1"/>
    <col min="8" max="8" width="12.140625" customWidth="1"/>
    <col min="9" max="9" width="13.85546875" customWidth="1"/>
  </cols>
  <sheetData>
    <row r="1" spans="1:16381" x14ac:dyDescent="0.25">
      <c r="A1" s="5" t="s">
        <v>85</v>
      </c>
    </row>
    <row r="3" spans="1:16381" ht="17.25" x14ac:dyDescent="0.25">
      <c r="A3" s="21" t="s">
        <v>175</v>
      </c>
      <c r="B3" s="32"/>
      <c r="C3" s="22"/>
      <c r="D3" s="22"/>
      <c r="E3" s="22"/>
      <c r="F3" s="23"/>
      <c r="G3" s="23"/>
      <c r="H3" s="23"/>
      <c r="I3" s="21"/>
    </row>
    <row r="4" spans="1:16381" s="6" customFormat="1" ht="19.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</row>
    <row r="5" spans="1:16381" x14ac:dyDescent="0.25">
      <c r="B5" s="134" t="s">
        <v>18</v>
      </c>
      <c r="C5" s="134" t="s">
        <v>19</v>
      </c>
    </row>
    <row r="6" spans="1:16381" x14ac:dyDescent="0.25">
      <c r="B6" s="135" t="str">
        <f>+Հ4!B6</f>
        <v xml:space="preserve"> 1110</v>
      </c>
      <c r="C6" s="136" t="str">
        <f>+Հ4!D6</f>
        <v xml:space="preserve"> Այլընտրանքային աշխատանքային ծառայություն</v>
      </c>
    </row>
    <row r="8" spans="1:16381" ht="15.75" x14ac:dyDescent="0.25">
      <c r="A8" s="5" t="s">
        <v>176</v>
      </c>
      <c r="C8" s="28"/>
      <c r="D8" s="28"/>
      <c r="E8" s="28"/>
      <c r="F8" s="28"/>
      <c r="G8" s="28"/>
      <c r="H8" s="28"/>
      <c r="I8" s="28"/>
    </row>
    <row r="9" spans="1:16381" x14ac:dyDescent="0.25">
      <c r="J9" s="1"/>
    </row>
    <row r="10" spans="1:16381" x14ac:dyDescent="0.25">
      <c r="B10" s="33" t="s">
        <v>236</v>
      </c>
      <c r="C10" s="29" t="s">
        <v>408</v>
      </c>
      <c r="D10" s="158" t="s">
        <v>78</v>
      </c>
      <c r="E10" s="159"/>
      <c r="F10" s="159"/>
      <c r="G10" s="159"/>
      <c r="H10" s="159"/>
      <c r="I10" s="166"/>
    </row>
    <row r="11" spans="1:16381" ht="15" customHeight="1" x14ac:dyDescent="0.25">
      <c r="B11" s="33" t="s">
        <v>237</v>
      </c>
      <c r="C11" s="29" t="s">
        <v>409</v>
      </c>
      <c r="D11" s="142" t="s">
        <v>82</v>
      </c>
      <c r="E11" s="142" t="s">
        <v>83</v>
      </c>
      <c r="F11" s="162" t="s">
        <v>17</v>
      </c>
      <c r="G11" s="162" t="s">
        <v>20</v>
      </c>
      <c r="H11" s="162" t="s">
        <v>23</v>
      </c>
      <c r="I11" s="163" t="s">
        <v>177</v>
      </c>
    </row>
    <row r="12" spans="1:16381" ht="25.5" x14ac:dyDescent="0.25">
      <c r="B12" s="33" t="s">
        <v>238</v>
      </c>
      <c r="C12" s="29" t="s">
        <v>410</v>
      </c>
      <c r="D12" s="160"/>
      <c r="E12" s="160"/>
      <c r="F12" s="167"/>
      <c r="G12" s="167"/>
      <c r="H12" s="167"/>
      <c r="I12" s="169"/>
    </row>
    <row r="13" spans="1:16381" ht="51" x14ac:dyDescent="0.25">
      <c r="B13" s="33" t="s">
        <v>239</v>
      </c>
      <c r="C13" s="29" t="s">
        <v>411</v>
      </c>
      <c r="D13" s="160"/>
      <c r="E13" s="160"/>
      <c r="F13" s="167"/>
      <c r="G13" s="167"/>
      <c r="H13" s="167"/>
      <c r="I13" s="169"/>
    </row>
    <row r="14" spans="1:16381" x14ac:dyDescent="0.25">
      <c r="B14" s="33" t="s">
        <v>240</v>
      </c>
      <c r="C14" s="29" t="s">
        <v>211</v>
      </c>
      <c r="D14" s="160"/>
      <c r="E14" s="160"/>
      <c r="F14" s="167"/>
      <c r="G14" s="167"/>
      <c r="H14" s="167"/>
      <c r="I14" s="169"/>
    </row>
    <row r="15" spans="1:16381" ht="38.25" x14ac:dyDescent="0.25">
      <c r="B15" s="46" t="s">
        <v>413</v>
      </c>
      <c r="C15" s="34" t="s">
        <v>412</v>
      </c>
      <c r="D15" s="161"/>
      <c r="E15" s="161"/>
      <c r="F15" s="168"/>
      <c r="G15" s="168"/>
      <c r="H15" s="168"/>
      <c r="I15" s="170"/>
    </row>
    <row r="16" spans="1:16381" x14ac:dyDescent="0.25">
      <c r="B16" s="158" t="s">
        <v>21</v>
      </c>
      <c r="C16" s="159"/>
      <c r="D16" s="35"/>
      <c r="E16" s="35"/>
      <c r="F16" s="35"/>
      <c r="G16" s="35"/>
      <c r="H16" s="35"/>
      <c r="I16" s="36"/>
    </row>
    <row r="17" spans="2:9" x14ac:dyDescent="0.25">
      <c r="B17" s="41" t="s">
        <v>178</v>
      </c>
      <c r="C17" s="42" t="s">
        <v>86</v>
      </c>
      <c r="D17" s="43"/>
      <c r="E17" s="43"/>
      <c r="F17" s="43"/>
      <c r="G17" s="43"/>
      <c r="H17" s="43"/>
      <c r="I17" s="44"/>
    </row>
    <row r="18" spans="2:9" x14ac:dyDescent="0.25">
      <c r="B18" s="39" t="s">
        <v>415</v>
      </c>
      <c r="C18" s="40" t="s">
        <v>414</v>
      </c>
      <c r="D18" s="37"/>
      <c r="E18" s="122" t="s">
        <v>416</v>
      </c>
      <c r="F18" s="122">
        <v>82</v>
      </c>
      <c r="G18" s="122">
        <v>50</v>
      </c>
      <c r="H18" s="122">
        <v>12</v>
      </c>
      <c r="I18" s="38"/>
    </row>
    <row r="19" spans="2:9" ht="15" customHeight="1" x14ac:dyDescent="0.25">
      <c r="B19" s="164" t="s">
        <v>22</v>
      </c>
      <c r="C19" s="165"/>
      <c r="D19" s="30"/>
      <c r="E19" s="123">
        <v>30900</v>
      </c>
      <c r="F19" s="137">
        <f>+Հ4!FA7</f>
        <v>23160</v>
      </c>
      <c r="G19" s="137">
        <f>+Հ4!JS7</f>
        <v>9720</v>
      </c>
      <c r="H19" s="137">
        <f>+Հ4!OL7</f>
        <v>450</v>
      </c>
      <c r="I19" s="30"/>
    </row>
    <row r="20" spans="2:9" ht="16.5" customHeight="1" x14ac:dyDescent="0.25"/>
  </sheetData>
  <mergeCells count="9">
    <mergeCell ref="B16:C16"/>
    <mergeCell ref="B19:C19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D23"/>
  <sheetViews>
    <sheetView topLeftCell="JR7" workbookViewId="0">
      <selection activeCell="JT12" sqref="JT12:JT21"/>
    </sheetView>
  </sheetViews>
  <sheetFormatPr defaultRowHeight="15" x14ac:dyDescent="0.25"/>
  <cols>
    <col min="1" max="1" width="6" customWidth="1"/>
    <col min="2" max="2" width="12" customWidth="1"/>
    <col min="3" max="3" width="9.85546875" bestFit="1" customWidth="1"/>
    <col min="4" max="4" width="28.85546875" bestFit="1" customWidth="1"/>
    <col min="5" max="5" width="6" bestFit="1" customWidth="1"/>
    <col min="6" max="6" width="5.5703125" bestFit="1" customWidth="1"/>
    <col min="7" max="7" width="4.42578125" bestFit="1" customWidth="1"/>
    <col min="8" max="8" width="9.7109375" hidden="1" customWidth="1"/>
    <col min="9" max="9" width="9.85546875" hidden="1" customWidth="1"/>
    <col min="10" max="10" width="9" hidden="1" customWidth="1"/>
    <col min="11" max="12" width="8.42578125" hidden="1" customWidth="1"/>
    <col min="13" max="13" width="23" hidden="1" customWidth="1"/>
    <col min="14" max="14" width="3.5703125" hidden="1" customWidth="1"/>
    <col min="15" max="15" width="6.7109375" hidden="1" customWidth="1"/>
    <col min="16" max="17" width="6" hidden="1" customWidth="1"/>
    <col min="18" max="18" width="7.28515625" hidden="1" customWidth="1"/>
    <col min="19" max="19" width="3.5703125" hidden="1" customWidth="1"/>
    <col min="20" max="20" width="6.5703125" hidden="1" customWidth="1"/>
    <col min="21" max="21" width="5.28515625" hidden="1" customWidth="1"/>
    <col min="22" max="22" width="6.7109375" hidden="1" customWidth="1"/>
    <col min="23" max="23" width="6" hidden="1" customWidth="1"/>
    <col min="24" max="24" width="7" hidden="1" customWidth="1"/>
    <col min="25" max="25" width="6" hidden="1" customWidth="1"/>
    <col min="26" max="26" width="3.5703125" hidden="1" customWidth="1"/>
    <col min="27" max="27" width="5.42578125" hidden="1" customWidth="1"/>
    <col min="28" max="28" width="7.28515625" hidden="1" customWidth="1"/>
    <col min="29" max="29" width="8.42578125" hidden="1" customWidth="1"/>
    <col min="30" max="30" width="7.42578125" hidden="1" customWidth="1"/>
    <col min="31" max="31" width="7.7109375" hidden="1" customWidth="1"/>
    <col min="32" max="32" width="6" hidden="1" customWidth="1"/>
    <col min="33" max="33" width="6.5703125" hidden="1" customWidth="1"/>
    <col min="34" max="34" width="9" hidden="1" customWidth="1"/>
    <col min="35" max="35" width="6.42578125" hidden="1" customWidth="1"/>
    <col min="36" max="37" width="8.42578125" hidden="1" customWidth="1"/>
    <col min="38" max="38" width="6.7109375" hidden="1" customWidth="1"/>
    <col min="39" max="39" width="6" hidden="1" customWidth="1"/>
    <col min="40" max="40" width="8.42578125" hidden="1" customWidth="1"/>
    <col min="41" max="41" width="7" hidden="1" customWidth="1"/>
    <col min="42" max="42" width="8.42578125" hidden="1" customWidth="1"/>
    <col min="43" max="45" width="6" hidden="1" customWidth="1"/>
    <col min="46" max="46" width="3.5703125" hidden="1" customWidth="1"/>
    <col min="47" max="47" width="6" hidden="1" customWidth="1"/>
    <col min="48" max="51" width="3.5703125" hidden="1" customWidth="1"/>
    <col min="52" max="57" width="6" hidden="1" customWidth="1"/>
    <col min="58" max="58" width="3.5703125" hidden="1" customWidth="1"/>
    <col min="59" max="59" width="6" hidden="1" customWidth="1"/>
    <col min="60" max="68" width="8.42578125" hidden="1" customWidth="1"/>
    <col min="69" max="69" width="6" hidden="1" customWidth="1"/>
    <col min="70" max="70" width="13.28515625" hidden="1" customWidth="1"/>
    <col min="71" max="71" width="10.85546875" hidden="1" customWidth="1"/>
    <col min="72" max="72" width="6" hidden="1" customWidth="1"/>
    <col min="73" max="74" width="10.85546875" hidden="1" customWidth="1"/>
    <col min="75" max="75" width="3.5703125" hidden="1" customWidth="1"/>
    <col min="76" max="76" width="8.42578125" hidden="1" customWidth="1"/>
    <col min="77" max="77" width="6.7109375" hidden="1" customWidth="1"/>
    <col min="78" max="78" width="6" hidden="1" customWidth="1"/>
    <col min="79" max="80" width="10.85546875" hidden="1" customWidth="1"/>
    <col min="81" max="81" width="3.5703125" hidden="1" customWidth="1"/>
    <col min="82" max="83" width="10.85546875" hidden="1" customWidth="1"/>
    <col min="84" max="84" width="8.42578125" hidden="1" customWidth="1"/>
    <col min="85" max="87" width="6" hidden="1" customWidth="1"/>
    <col min="88" max="88" width="8.42578125" hidden="1" customWidth="1"/>
    <col min="89" max="89" width="6" hidden="1" customWidth="1"/>
    <col min="90" max="90" width="8.42578125" hidden="1" customWidth="1"/>
    <col min="91" max="91" width="6" hidden="1" customWidth="1"/>
    <col min="92" max="93" width="3.5703125" hidden="1" customWidth="1"/>
    <col min="94" max="97" width="6" hidden="1" customWidth="1"/>
    <col min="98" max="98" width="13.28515625" hidden="1" customWidth="1"/>
    <col min="99" max="99" width="8.42578125" hidden="1" customWidth="1"/>
    <col min="100" max="101" width="3.5703125" hidden="1" customWidth="1"/>
    <col min="102" max="102" width="5.28515625" hidden="1" customWidth="1"/>
    <col min="103" max="103" width="10.85546875" hidden="1" customWidth="1"/>
    <col min="104" max="106" width="8.42578125" hidden="1" customWidth="1"/>
    <col min="107" max="107" width="10.85546875" hidden="1" customWidth="1"/>
    <col min="108" max="109" width="3.5703125" hidden="1" customWidth="1"/>
    <col min="110" max="110" width="8.42578125" hidden="1" customWidth="1"/>
    <col min="111" max="114" width="6" hidden="1" customWidth="1"/>
    <col min="115" max="115" width="7.42578125" hidden="1" customWidth="1"/>
    <col min="116" max="116" width="6" hidden="1" customWidth="1"/>
    <col min="117" max="117" width="3.5703125" hidden="1" customWidth="1"/>
    <col min="118" max="118" width="7.42578125" hidden="1" customWidth="1"/>
    <col min="119" max="120" width="6" hidden="1" customWidth="1"/>
    <col min="121" max="122" width="3.5703125" hidden="1" customWidth="1"/>
    <col min="123" max="124" width="6" hidden="1" customWidth="1"/>
    <col min="125" max="127" width="3.5703125" hidden="1" customWidth="1"/>
    <col min="128" max="129" width="6" hidden="1" customWidth="1"/>
    <col min="130" max="130" width="8.42578125" hidden="1" customWidth="1"/>
    <col min="131" max="132" width="9.5703125" hidden="1" customWidth="1"/>
    <col min="133" max="133" width="15.42578125" hidden="1" customWidth="1"/>
    <col min="134" max="134" width="9.28515625" hidden="1" customWidth="1"/>
    <col min="135" max="135" width="11.85546875" hidden="1" customWidth="1"/>
    <col min="136" max="136" width="7.7109375" hidden="1" customWidth="1"/>
    <col min="137" max="137" width="7.28515625" hidden="1" customWidth="1"/>
    <col min="138" max="138" width="5.5703125" hidden="1" customWidth="1"/>
    <col min="139" max="139" width="6.7109375" hidden="1" customWidth="1"/>
    <col min="140" max="140" width="7.5703125" hidden="1" customWidth="1"/>
    <col min="141" max="141" width="8.140625" hidden="1" customWidth="1"/>
    <col min="142" max="142" width="8.5703125" hidden="1" customWidth="1"/>
    <col min="143" max="143" width="8" hidden="1" customWidth="1"/>
    <col min="144" max="144" width="7.85546875" hidden="1" customWidth="1"/>
    <col min="145" max="145" width="7.140625" hidden="1" customWidth="1"/>
    <col min="146" max="146" width="7.7109375" hidden="1" customWidth="1"/>
    <col min="147" max="147" width="6.5703125" hidden="1" customWidth="1"/>
    <col min="148" max="149" width="9.7109375" hidden="1" customWidth="1"/>
    <col min="150" max="150" width="7" hidden="1" customWidth="1"/>
    <col min="151" max="152" width="7.140625" hidden="1" customWidth="1"/>
    <col min="153" max="153" width="6.42578125" hidden="1" customWidth="1"/>
    <col min="154" max="154" width="8.85546875" hidden="1" customWidth="1"/>
    <col min="155" max="155" width="16.7109375" hidden="1" customWidth="1"/>
    <col min="156" max="156" width="9.28515625" bestFit="1" customWidth="1"/>
    <col min="157" max="158" width="9.7109375" bestFit="1" customWidth="1"/>
    <col min="159" max="160" width="8.42578125" bestFit="1" customWidth="1"/>
    <col min="161" max="161" width="23" bestFit="1" customWidth="1"/>
    <col min="162" max="162" width="3.5703125" bestFit="1" customWidth="1"/>
    <col min="163" max="165" width="6" bestFit="1" customWidth="1"/>
    <col min="166" max="166" width="7.28515625" bestFit="1" customWidth="1"/>
    <col min="167" max="167" width="3.5703125" bestFit="1" customWidth="1"/>
    <col min="168" max="168" width="6.5703125" bestFit="1" customWidth="1"/>
    <col min="169" max="169" width="5.140625" bestFit="1" customWidth="1"/>
    <col min="170" max="171" width="6" bestFit="1" customWidth="1"/>
    <col min="172" max="172" width="6.140625" bestFit="1" customWidth="1"/>
    <col min="173" max="173" width="6" bestFit="1" customWidth="1"/>
    <col min="174" max="174" width="3.5703125" bestFit="1" customWidth="1"/>
    <col min="175" max="175" width="6.5703125" bestFit="1" customWidth="1"/>
    <col min="176" max="176" width="6.85546875" bestFit="1" customWidth="1"/>
    <col min="177" max="177" width="8.42578125" bestFit="1" customWidth="1"/>
    <col min="178" max="179" width="7.42578125" bestFit="1" customWidth="1"/>
    <col min="180" max="180" width="6" bestFit="1" customWidth="1"/>
    <col min="181" max="181" width="6.7109375" bestFit="1" customWidth="1"/>
    <col min="182" max="183" width="6" bestFit="1" customWidth="1"/>
    <col min="184" max="185" width="8.42578125" bestFit="1" customWidth="1"/>
    <col min="186" max="186" width="6.5703125" bestFit="1" customWidth="1"/>
    <col min="187" max="187" width="6" bestFit="1" customWidth="1"/>
    <col min="188" max="188" width="8.42578125" bestFit="1" customWidth="1"/>
    <col min="189" max="189" width="6.28515625" bestFit="1" customWidth="1"/>
    <col min="190" max="190" width="8.42578125" bestFit="1" customWidth="1"/>
    <col min="191" max="193" width="6" bestFit="1" customWidth="1"/>
    <col min="194" max="194" width="3.5703125" bestFit="1" customWidth="1"/>
    <col min="195" max="195" width="6" bestFit="1" customWidth="1"/>
    <col min="196" max="199" width="3.5703125" bestFit="1" customWidth="1"/>
    <col min="200" max="205" width="6" bestFit="1" customWidth="1"/>
    <col min="206" max="206" width="3.5703125" bestFit="1" customWidth="1"/>
    <col min="207" max="207" width="6" bestFit="1" customWidth="1"/>
    <col min="208" max="216" width="8.42578125" bestFit="1" customWidth="1"/>
    <col min="217" max="217" width="8.140625" customWidth="1"/>
    <col min="218" max="218" width="13.28515625" bestFit="1" customWidth="1"/>
    <col min="219" max="219" width="10.85546875" bestFit="1" customWidth="1"/>
    <col min="220" max="220" width="6" bestFit="1" customWidth="1"/>
    <col min="221" max="222" width="10.85546875" bestFit="1" customWidth="1"/>
    <col min="223" max="223" width="9.28515625" customWidth="1"/>
    <col min="224" max="224" width="8.42578125" bestFit="1" customWidth="1"/>
    <col min="225" max="226" width="6" bestFit="1" customWidth="1"/>
    <col min="227" max="228" width="10.85546875" bestFit="1" customWidth="1"/>
    <col min="229" max="229" width="3.5703125" bestFit="1" customWidth="1"/>
    <col min="230" max="231" width="10.85546875" bestFit="1" customWidth="1"/>
    <col min="232" max="232" width="8.42578125" bestFit="1" customWidth="1"/>
    <col min="233" max="235" width="6" bestFit="1" customWidth="1"/>
    <col min="236" max="236" width="8.42578125" bestFit="1" customWidth="1"/>
    <col min="237" max="237" width="6" bestFit="1" customWidth="1"/>
    <col min="238" max="238" width="8.42578125" bestFit="1" customWidth="1"/>
    <col min="239" max="239" width="6" bestFit="1" customWidth="1"/>
    <col min="240" max="241" width="3.5703125" bestFit="1" customWidth="1"/>
    <col min="242" max="245" width="6" bestFit="1" customWidth="1"/>
    <col min="246" max="246" width="13.28515625" bestFit="1" customWidth="1"/>
    <col min="247" max="247" width="8.42578125" bestFit="1" customWidth="1"/>
    <col min="248" max="249" width="3.5703125" bestFit="1" customWidth="1"/>
    <col min="250" max="250" width="4.42578125" bestFit="1" customWidth="1"/>
    <col min="251" max="251" width="10.85546875" bestFit="1" customWidth="1"/>
    <col min="252" max="254" width="8.42578125" bestFit="1" customWidth="1"/>
    <col min="255" max="255" width="10.85546875" bestFit="1" customWidth="1"/>
    <col min="256" max="257" width="3.5703125" bestFit="1" customWidth="1"/>
    <col min="258" max="258" width="8.42578125" bestFit="1" customWidth="1"/>
    <col min="259" max="262" width="6" bestFit="1" customWidth="1"/>
    <col min="263" max="263" width="7.28515625" bestFit="1" customWidth="1"/>
    <col min="264" max="264" width="6" bestFit="1" customWidth="1"/>
    <col min="265" max="265" width="3.5703125" bestFit="1" customWidth="1"/>
    <col min="266" max="268" width="6" bestFit="1" customWidth="1"/>
    <col min="269" max="270" width="3.5703125" bestFit="1" customWidth="1"/>
    <col min="271" max="272" width="6" bestFit="1" customWidth="1"/>
    <col min="273" max="275" width="3.5703125" bestFit="1" customWidth="1"/>
    <col min="276" max="277" width="6" bestFit="1" customWidth="1"/>
    <col min="278" max="278" width="8.42578125" bestFit="1" customWidth="1"/>
    <col min="279" max="280" width="9.28515625" bestFit="1" customWidth="1"/>
    <col min="281" max="281" width="9.42578125" bestFit="1" customWidth="1"/>
    <col min="282" max="283" width="8.42578125" customWidth="1"/>
    <col min="284" max="284" width="23" customWidth="1"/>
    <col min="285" max="285" width="3.5703125" customWidth="1"/>
    <col min="286" max="288" width="6" customWidth="1"/>
    <col min="289" max="289" width="6.85546875" bestFit="1" customWidth="1"/>
    <col min="290" max="290" width="3.5703125" customWidth="1"/>
    <col min="291" max="291" width="6.5703125" bestFit="1" customWidth="1"/>
    <col min="292" max="292" width="5.140625" bestFit="1" customWidth="1"/>
    <col min="293" max="294" width="6" customWidth="1"/>
    <col min="295" max="295" width="6.140625" bestFit="1" customWidth="1"/>
    <col min="296" max="296" width="6" customWidth="1"/>
    <col min="297" max="297" width="3.5703125" customWidth="1"/>
    <col min="298" max="298" width="6.5703125" bestFit="1" customWidth="1"/>
    <col min="299" max="299" width="6.85546875" bestFit="1" customWidth="1"/>
    <col min="300" max="300" width="8.42578125" customWidth="1"/>
    <col min="301" max="302" width="7.42578125" bestFit="1" customWidth="1"/>
    <col min="303" max="303" width="6" customWidth="1"/>
    <col min="304" max="304" width="6.7109375" bestFit="1" customWidth="1"/>
    <col min="305" max="306" width="6" customWidth="1"/>
    <col min="307" max="308" width="8.42578125" customWidth="1"/>
    <col min="309" max="309" width="6.5703125" bestFit="1" customWidth="1"/>
    <col min="310" max="310" width="6" customWidth="1"/>
    <col min="311" max="311" width="8.42578125" customWidth="1"/>
    <col min="312" max="312" width="6.28515625" bestFit="1" customWidth="1"/>
    <col min="313" max="313" width="8.42578125" customWidth="1"/>
    <col min="314" max="316" width="6" customWidth="1"/>
    <col min="317" max="317" width="3.5703125" customWidth="1"/>
    <col min="318" max="318" width="6" customWidth="1"/>
    <col min="319" max="322" width="3.5703125" customWidth="1"/>
    <col min="323" max="328" width="6" customWidth="1"/>
    <col min="329" max="329" width="3.5703125" customWidth="1"/>
    <col min="330" max="330" width="6" customWidth="1"/>
    <col min="331" max="339" width="8.42578125" customWidth="1"/>
    <col min="340" max="340" width="7.5703125" bestFit="1" customWidth="1"/>
    <col min="341" max="341" width="13.28515625" customWidth="1"/>
    <col min="342" max="342" width="10.85546875" customWidth="1"/>
    <col min="343" max="343" width="6" customWidth="1"/>
    <col min="344" max="345" width="10.85546875" customWidth="1"/>
    <col min="346" max="346" width="7.42578125" bestFit="1" customWidth="1"/>
    <col min="347" max="347" width="8.42578125" customWidth="1"/>
    <col min="348" max="349" width="6" customWidth="1"/>
    <col min="350" max="351" width="10.85546875" customWidth="1"/>
    <col min="352" max="352" width="3.5703125" customWidth="1"/>
    <col min="353" max="354" width="10.85546875" customWidth="1"/>
    <col min="355" max="355" width="8.42578125" customWidth="1"/>
    <col min="356" max="358" width="6" customWidth="1"/>
    <col min="359" max="359" width="8.42578125" customWidth="1"/>
    <col min="360" max="360" width="6" customWidth="1"/>
    <col min="361" max="361" width="8.42578125" customWidth="1"/>
    <col min="362" max="362" width="6" customWidth="1"/>
    <col min="363" max="364" width="3.5703125" customWidth="1"/>
    <col min="365" max="368" width="6" customWidth="1"/>
    <col min="369" max="369" width="13.28515625" customWidth="1"/>
    <col min="370" max="370" width="8.42578125" customWidth="1"/>
    <col min="371" max="373" width="3.5703125" customWidth="1"/>
    <col min="374" max="374" width="10.85546875" customWidth="1"/>
    <col min="375" max="377" width="8.42578125" customWidth="1"/>
    <col min="378" max="378" width="10.85546875" customWidth="1"/>
    <col min="379" max="380" width="3.5703125" customWidth="1"/>
    <col min="381" max="381" width="8.42578125" customWidth="1"/>
    <col min="382" max="385" width="6" customWidth="1"/>
    <col min="386" max="386" width="3.5703125" customWidth="1"/>
    <col min="387" max="387" width="6" customWidth="1"/>
    <col min="388" max="388" width="3.5703125" customWidth="1"/>
    <col min="389" max="391" width="6" customWidth="1"/>
    <col min="392" max="393" width="3.5703125" customWidth="1"/>
    <col min="394" max="395" width="6" customWidth="1"/>
    <col min="396" max="398" width="3.5703125" customWidth="1"/>
    <col min="399" max="400" width="6" customWidth="1"/>
    <col min="401" max="401" width="8.42578125" customWidth="1"/>
    <col min="402" max="403" width="9.140625" bestFit="1" customWidth="1"/>
    <col min="404" max="404" width="9.42578125" bestFit="1" customWidth="1"/>
    <col min="405" max="406" width="8.42578125" customWidth="1"/>
    <col min="407" max="407" width="23" customWidth="1"/>
    <col min="408" max="408" width="3.5703125" customWidth="1"/>
    <col min="409" max="411" width="6" customWidth="1"/>
    <col min="412" max="415" width="3.5703125" customWidth="1"/>
    <col min="416" max="417" width="6" customWidth="1"/>
    <col min="418" max="418" width="3.5703125" customWidth="1"/>
    <col min="419" max="419" width="6" customWidth="1"/>
    <col min="420" max="421" width="3.5703125" customWidth="1"/>
    <col min="422" max="422" width="6" customWidth="1"/>
    <col min="423" max="423" width="8.42578125" customWidth="1"/>
    <col min="424" max="426" width="6" customWidth="1"/>
    <col min="427" max="427" width="3.5703125" customWidth="1"/>
    <col min="428" max="429" width="6" customWidth="1"/>
    <col min="430" max="431" width="8.42578125" customWidth="1"/>
    <col min="432" max="433" width="6" customWidth="1"/>
    <col min="434" max="434" width="8.42578125" customWidth="1"/>
    <col min="435" max="435" width="3.5703125" customWidth="1"/>
    <col min="436" max="436" width="8.42578125" customWidth="1"/>
    <col min="437" max="439" width="6" customWidth="1"/>
    <col min="440" max="440" width="3.5703125" customWidth="1"/>
    <col min="441" max="441" width="6" customWidth="1"/>
    <col min="442" max="445" width="3.5703125" customWidth="1"/>
    <col min="446" max="451" width="6" customWidth="1"/>
    <col min="452" max="452" width="3.5703125" customWidth="1"/>
    <col min="453" max="453" width="6" customWidth="1"/>
    <col min="454" max="462" width="8.42578125" customWidth="1"/>
    <col min="463" max="463" width="6" customWidth="1"/>
    <col min="464" max="464" width="13.28515625" customWidth="1"/>
    <col min="465" max="465" width="10.85546875" customWidth="1"/>
    <col min="466" max="466" width="6" customWidth="1"/>
    <col min="467" max="468" width="10.85546875" customWidth="1"/>
    <col min="469" max="469" width="7.42578125" bestFit="1" customWidth="1"/>
    <col min="470" max="470" width="8.42578125" customWidth="1"/>
    <col min="471" max="472" width="6" customWidth="1"/>
    <col min="473" max="474" width="10.85546875" customWidth="1"/>
    <col min="475" max="475" width="3.5703125" customWidth="1"/>
    <col min="476" max="477" width="10.85546875" customWidth="1"/>
    <col min="478" max="478" width="8.42578125" customWidth="1"/>
    <col min="479" max="481" width="6" customWidth="1"/>
    <col min="482" max="482" width="8.42578125" customWidth="1"/>
    <col min="483" max="483" width="6" customWidth="1"/>
    <col min="484" max="484" width="8.42578125" customWidth="1"/>
    <col min="485" max="485" width="6" customWidth="1"/>
    <col min="486" max="487" width="3.5703125" customWidth="1"/>
    <col min="488" max="491" width="6" customWidth="1"/>
    <col min="492" max="492" width="13.28515625" customWidth="1"/>
    <col min="493" max="493" width="8.42578125" customWidth="1"/>
    <col min="494" max="496" width="3.5703125" customWidth="1"/>
    <col min="497" max="497" width="10.85546875" customWidth="1"/>
    <col min="498" max="500" width="8.42578125" customWidth="1"/>
    <col min="501" max="501" width="10.85546875" customWidth="1"/>
    <col min="502" max="503" width="3.5703125" customWidth="1"/>
    <col min="504" max="504" width="8.42578125" customWidth="1"/>
    <col min="505" max="508" width="6" customWidth="1"/>
    <col min="509" max="509" width="3.5703125" customWidth="1"/>
    <col min="510" max="510" width="6" customWidth="1"/>
    <col min="511" max="511" width="3.5703125" customWidth="1"/>
    <col min="512" max="514" width="6" customWidth="1"/>
    <col min="515" max="516" width="3.5703125" customWidth="1"/>
    <col min="517" max="518" width="6" customWidth="1"/>
    <col min="519" max="521" width="3.5703125" customWidth="1"/>
    <col min="522" max="523" width="6" customWidth="1"/>
    <col min="524" max="524" width="8.42578125" customWidth="1"/>
  </cols>
  <sheetData>
    <row r="1" spans="1:524" x14ac:dyDescent="0.25">
      <c r="A1" s="5" t="s">
        <v>87</v>
      </c>
    </row>
    <row r="3" spans="1:524" ht="29.25" customHeight="1" x14ac:dyDescent="0.25">
      <c r="B3" s="171" t="s">
        <v>24</v>
      </c>
      <c r="C3" s="171"/>
      <c r="D3" s="171" t="s">
        <v>88</v>
      </c>
      <c r="E3" s="171" t="s">
        <v>179</v>
      </c>
      <c r="F3" s="171"/>
      <c r="G3" s="171"/>
      <c r="H3" s="171" t="s">
        <v>90</v>
      </c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 t="s">
        <v>89</v>
      </c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 t="s">
        <v>91</v>
      </c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  <c r="IU3" s="171"/>
      <c r="IV3" s="171"/>
      <c r="IW3" s="171"/>
      <c r="IX3" s="171"/>
      <c r="IY3" s="171"/>
      <c r="IZ3" s="171"/>
      <c r="JA3" s="171"/>
      <c r="JB3" s="171"/>
      <c r="JC3" s="171"/>
      <c r="JD3" s="171"/>
      <c r="JE3" s="171"/>
      <c r="JF3" s="171"/>
      <c r="JG3" s="171"/>
      <c r="JH3" s="171"/>
      <c r="JI3" s="171"/>
      <c r="JJ3" s="171"/>
      <c r="JK3" s="171"/>
      <c r="JL3" s="171"/>
      <c r="JM3" s="171"/>
      <c r="JN3" s="171"/>
      <c r="JO3" s="171"/>
      <c r="JP3" s="171"/>
      <c r="JQ3" s="171"/>
      <c r="JR3" s="171"/>
      <c r="JS3" s="171" t="s">
        <v>40</v>
      </c>
      <c r="JT3" s="171"/>
      <c r="JU3" s="171"/>
      <c r="JV3" s="171"/>
      <c r="JW3" s="171"/>
      <c r="JX3" s="171"/>
      <c r="JY3" s="171"/>
      <c r="JZ3" s="171"/>
      <c r="KA3" s="171"/>
      <c r="KB3" s="171"/>
      <c r="KC3" s="171"/>
      <c r="KD3" s="171"/>
      <c r="KE3" s="171"/>
      <c r="KF3" s="171"/>
      <c r="KG3" s="171"/>
      <c r="KH3" s="171"/>
      <c r="KI3" s="171"/>
      <c r="KJ3" s="171"/>
      <c r="KK3" s="171"/>
      <c r="KL3" s="171"/>
      <c r="KM3" s="171"/>
      <c r="KN3" s="171"/>
      <c r="KO3" s="171"/>
      <c r="KP3" s="171"/>
      <c r="KQ3" s="171"/>
      <c r="KR3" s="171"/>
      <c r="KS3" s="171"/>
      <c r="KT3" s="171"/>
      <c r="KU3" s="171"/>
      <c r="KV3" s="171"/>
      <c r="KW3" s="171"/>
      <c r="KX3" s="171"/>
      <c r="KY3" s="171"/>
      <c r="KZ3" s="171"/>
      <c r="LA3" s="171"/>
      <c r="LB3" s="171"/>
      <c r="LC3" s="171"/>
      <c r="LD3" s="171"/>
      <c r="LE3" s="171"/>
      <c r="LF3" s="171"/>
      <c r="LG3" s="171"/>
      <c r="LH3" s="171"/>
      <c r="LI3" s="171"/>
      <c r="LJ3" s="171"/>
      <c r="LK3" s="171"/>
      <c r="LL3" s="171"/>
      <c r="LM3" s="171"/>
      <c r="LN3" s="171"/>
      <c r="LO3" s="171"/>
      <c r="LP3" s="171"/>
      <c r="LQ3" s="171"/>
      <c r="LR3" s="171"/>
      <c r="LS3" s="171"/>
      <c r="LT3" s="171"/>
      <c r="LU3" s="171"/>
      <c r="LV3" s="171"/>
      <c r="LW3" s="171"/>
      <c r="LX3" s="171"/>
      <c r="LY3" s="171"/>
      <c r="LZ3" s="171"/>
      <c r="MA3" s="171"/>
      <c r="MB3" s="171"/>
      <c r="MC3" s="171"/>
      <c r="MD3" s="171"/>
      <c r="ME3" s="171"/>
      <c r="MF3" s="171"/>
      <c r="MG3" s="171"/>
      <c r="MH3" s="171"/>
      <c r="MI3" s="171"/>
      <c r="MJ3" s="171"/>
      <c r="MK3" s="171"/>
      <c r="ML3" s="171"/>
      <c r="MM3" s="171"/>
      <c r="MN3" s="171"/>
      <c r="MO3" s="171"/>
      <c r="MP3" s="171"/>
      <c r="MQ3" s="171"/>
      <c r="MR3" s="171"/>
      <c r="MS3" s="171"/>
      <c r="MT3" s="171"/>
      <c r="MU3" s="171"/>
      <c r="MV3" s="171"/>
      <c r="MW3" s="171"/>
      <c r="MX3" s="171"/>
      <c r="MY3" s="171"/>
      <c r="MZ3" s="171"/>
      <c r="NA3" s="171"/>
      <c r="NB3" s="171"/>
      <c r="NC3" s="171"/>
      <c r="ND3" s="171"/>
      <c r="NE3" s="171"/>
      <c r="NF3" s="171"/>
      <c r="NG3" s="171"/>
      <c r="NH3" s="171"/>
      <c r="NI3" s="171"/>
      <c r="NJ3" s="171"/>
      <c r="NK3" s="171"/>
      <c r="NL3" s="171"/>
      <c r="NM3" s="171"/>
      <c r="NN3" s="171"/>
      <c r="NO3" s="171"/>
      <c r="NP3" s="171"/>
      <c r="NQ3" s="171"/>
      <c r="NR3" s="171"/>
      <c r="NS3" s="171"/>
      <c r="NT3" s="171"/>
      <c r="NU3" s="171"/>
      <c r="NV3" s="171"/>
      <c r="NW3" s="171"/>
      <c r="NX3" s="171"/>
      <c r="NY3" s="171"/>
      <c r="NZ3" s="171"/>
      <c r="OA3" s="171"/>
      <c r="OB3" s="171"/>
      <c r="OC3" s="171"/>
      <c r="OD3" s="171"/>
      <c r="OE3" s="171"/>
      <c r="OF3" s="171"/>
      <c r="OG3" s="171"/>
      <c r="OH3" s="171"/>
      <c r="OI3" s="171"/>
      <c r="OJ3" s="171"/>
      <c r="OK3" s="171"/>
      <c r="OL3" s="171" t="s">
        <v>92</v>
      </c>
      <c r="OM3" s="171"/>
      <c r="ON3" s="171"/>
      <c r="OO3" s="171"/>
      <c r="OP3" s="171"/>
      <c r="OQ3" s="171"/>
      <c r="OR3" s="171"/>
      <c r="OS3" s="171"/>
      <c r="OT3" s="171"/>
      <c r="OU3" s="171"/>
      <c r="OV3" s="171"/>
      <c r="OW3" s="171"/>
      <c r="OX3" s="171"/>
      <c r="OY3" s="171"/>
      <c r="OZ3" s="171"/>
      <c r="PA3" s="171"/>
      <c r="PB3" s="171"/>
      <c r="PC3" s="171"/>
      <c r="PD3" s="171"/>
      <c r="PE3" s="171"/>
      <c r="PF3" s="171"/>
      <c r="PG3" s="171"/>
      <c r="PH3" s="171"/>
      <c r="PI3" s="171"/>
      <c r="PJ3" s="171"/>
      <c r="PK3" s="171"/>
      <c r="PL3" s="171"/>
      <c r="PM3" s="171"/>
      <c r="PN3" s="171"/>
      <c r="PO3" s="171"/>
      <c r="PP3" s="171"/>
      <c r="PQ3" s="171"/>
      <c r="PR3" s="171"/>
      <c r="PS3" s="171"/>
      <c r="PT3" s="171"/>
      <c r="PU3" s="171"/>
      <c r="PV3" s="171"/>
      <c r="PW3" s="171"/>
      <c r="PX3" s="171"/>
      <c r="PY3" s="171"/>
      <c r="PZ3" s="171"/>
      <c r="QA3" s="171"/>
      <c r="QB3" s="171"/>
      <c r="QC3" s="171"/>
      <c r="QD3" s="171"/>
      <c r="QE3" s="171"/>
      <c r="QF3" s="171"/>
      <c r="QG3" s="171"/>
      <c r="QH3" s="171"/>
      <c r="QI3" s="171"/>
      <c r="QJ3" s="171"/>
      <c r="QK3" s="171"/>
      <c r="QL3" s="171"/>
      <c r="QM3" s="171"/>
      <c r="QN3" s="171"/>
      <c r="QO3" s="171"/>
      <c r="QP3" s="171"/>
      <c r="QQ3" s="171"/>
      <c r="QR3" s="171"/>
      <c r="QS3" s="171"/>
      <c r="QT3" s="171"/>
      <c r="QU3" s="171"/>
      <c r="QV3" s="171"/>
      <c r="QW3" s="171"/>
      <c r="QX3" s="171"/>
      <c r="QY3" s="171"/>
      <c r="QZ3" s="171"/>
      <c r="RA3" s="171"/>
      <c r="RB3" s="171"/>
      <c r="RC3" s="171"/>
      <c r="RD3" s="171"/>
      <c r="RE3" s="171"/>
      <c r="RF3" s="171"/>
      <c r="RG3" s="171"/>
      <c r="RH3" s="171"/>
      <c r="RI3" s="171"/>
      <c r="RJ3" s="171"/>
      <c r="RK3" s="171"/>
      <c r="RL3" s="171"/>
      <c r="RM3" s="171"/>
      <c r="RN3" s="171"/>
      <c r="RO3" s="171"/>
      <c r="RP3" s="171"/>
      <c r="RQ3" s="171"/>
      <c r="RR3" s="171"/>
      <c r="RS3" s="171"/>
      <c r="RT3" s="171"/>
      <c r="RU3" s="171"/>
      <c r="RV3" s="171"/>
      <c r="RW3" s="171"/>
      <c r="RX3" s="171"/>
      <c r="RY3" s="171"/>
      <c r="RZ3" s="171"/>
      <c r="SA3" s="171"/>
      <c r="SB3" s="171"/>
      <c r="SC3" s="171"/>
      <c r="SD3" s="171"/>
      <c r="SE3" s="171"/>
      <c r="SF3" s="171"/>
      <c r="SG3" s="171"/>
      <c r="SH3" s="171"/>
      <c r="SI3" s="171"/>
      <c r="SJ3" s="171"/>
      <c r="SK3" s="171"/>
      <c r="SL3" s="171"/>
      <c r="SM3" s="171"/>
      <c r="SN3" s="171"/>
      <c r="SO3" s="171"/>
      <c r="SP3" s="171"/>
      <c r="SQ3" s="171"/>
      <c r="SR3" s="171"/>
      <c r="SS3" s="171"/>
      <c r="ST3" s="171"/>
      <c r="SU3" s="171"/>
      <c r="SV3" s="171"/>
      <c r="SW3" s="171"/>
      <c r="SX3" s="171"/>
      <c r="SY3" s="171"/>
      <c r="SZ3" s="171"/>
      <c r="TA3" s="171"/>
      <c r="TB3" s="171"/>
      <c r="TC3" s="171"/>
      <c r="TD3" s="171"/>
    </row>
    <row r="4" spans="1:524" ht="126" customHeight="1" x14ac:dyDescent="0.25">
      <c r="B4" s="15" t="s">
        <v>6</v>
      </c>
      <c r="C4" s="15" t="s">
        <v>48</v>
      </c>
      <c r="D4" s="171"/>
      <c r="E4" s="69" t="s">
        <v>25</v>
      </c>
      <c r="F4" s="69" t="s">
        <v>26</v>
      </c>
      <c r="G4" s="69" t="s">
        <v>27</v>
      </c>
      <c r="H4" s="18" t="s">
        <v>28</v>
      </c>
      <c r="I4" s="68" t="s">
        <v>271</v>
      </c>
      <c r="J4" s="68" t="s">
        <v>272</v>
      </c>
      <c r="K4" s="68" t="s">
        <v>273</v>
      </c>
      <c r="L4" s="68" t="s">
        <v>274</v>
      </c>
      <c r="M4" s="68" t="s">
        <v>275</v>
      </c>
      <c r="N4" s="68" t="s">
        <v>276</v>
      </c>
      <c r="O4" s="68" t="s">
        <v>277</v>
      </c>
      <c r="P4" s="68" t="s">
        <v>278</v>
      </c>
      <c r="Q4" s="68" t="s">
        <v>279</v>
      </c>
      <c r="R4" s="68" t="s">
        <v>280</v>
      </c>
      <c r="S4" s="68" t="s">
        <v>281</v>
      </c>
      <c r="T4" s="68" t="s">
        <v>282</v>
      </c>
      <c r="U4" s="68" t="s">
        <v>283</v>
      </c>
      <c r="V4" s="68" t="s">
        <v>284</v>
      </c>
      <c r="W4" s="68" t="s">
        <v>285</v>
      </c>
      <c r="X4" s="68" t="s">
        <v>286</v>
      </c>
      <c r="Y4" s="68" t="s">
        <v>287</v>
      </c>
      <c r="Z4" s="68" t="s">
        <v>288</v>
      </c>
      <c r="AA4" s="68" t="s">
        <v>289</v>
      </c>
      <c r="AB4" s="68" t="s">
        <v>290</v>
      </c>
      <c r="AC4" s="68" t="s">
        <v>291</v>
      </c>
      <c r="AD4" s="68" t="s">
        <v>292</v>
      </c>
      <c r="AE4" s="68" t="s">
        <v>293</v>
      </c>
      <c r="AF4" s="68" t="s">
        <v>294</v>
      </c>
      <c r="AG4" s="68" t="s">
        <v>295</v>
      </c>
      <c r="AH4" s="68" t="s">
        <v>296</v>
      </c>
      <c r="AI4" s="68" t="s">
        <v>297</v>
      </c>
      <c r="AJ4" s="68" t="s">
        <v>298</v>
      </c>
      <c r="AK4" s="68" t="s">
        <v>299</v>
      </c>
      <c r="AL4" s="68" t="s">
        <v>300</v>
      </c>
      <c r="AM4" s="68" t="s">
        <v>301</v>
      </c>
      <c r="AN4" s="68" t="s">
        <v>302</v>
      </c>
      <c r="AO4" s="68" t="s">
        <v>303</v>
      </c>
      <c r="AP4" s="68" t="s">
        <v>304</v>
      </c>
      <c r="AQ4" s="68" t="s">
        <v>305</v>
      </c>
      <c r="AR4" s="68" t="s">
        <v>306</v>
      </c>
      <c r="AS4" s="68" t="s">
        <v>307</v>
      </c>
      <c r="AT4" s="68" t="s">
        <v>308</v>
      </c>
      <c r="AU4" s="68" t="s">
        <v>309</v>
      </c>
      <c r="AV4" s="68" t="s">
        <v>310</v>
      </c>
      <c r="AW4" s="68" t="s">
        <v>311</v>
      </c>
      <c r="AX4" s="68" t="s">
        <v>312</v>
      </c>
      <c r="AY4" s="68" t="s">
        <v>313</v>
      </c>
      <c r="AZ4" s="68" t="s">
        <v>314</v>
      </c>
      <c r="BA4" s="68" t="s">
        <v>315</v>
      </c>
      <c r="BB4" s="68" t="s">
        <v>316</v>
      </c>
      <c r="BC4" s="68" t="s">
        <v>317</v>
      </c>
      <c r="BD4" s="68" t="s">
        <v>318</v>
      </c>
      <c r="BE4" s="68" t="s">
        <v>319</v>
      </c>
      <c r="BF4" s="68" t="s">
        <v>320</v>
      </c>
      <c r="BG4" s="68" t="s">
        <v>321</v>
      </c>
      <c r="BH4" s="68" t="s">
        <v>322</v>
      </c>
      <c r="BI4" s="68" t="s">
        <v>323</v>
      </c>
      <c r="BJ4" s="68" t="s">
        <v>324</v>
      </c>
      <c r="BK4" s="68" t="s">
        <v>325</v>
      </c>
      <c r="BL4" s="68" t="s">
        <v>326</v>
      </c>
      <c r="BM4" s="68" t="s">
        <v>327</v>
      </c>
      <c r="BN4" s="68" t="s">
        <v>328</v>
      </c>
      <c r="BO4" s="68" t="s">
        <v>329</v>
      </c>
      <c r="BP4" s="68" t="s">
        <v>330</v>
      </c>
      <c r="BQ4" s="68" t="s">
        <v>331</v>
      </c>
      <c r="BR4" s="68" t="s">
        <v>332</v>
      </c>
      <c r="BS4" s="68" t="s">
        <v>333</v>
      </c>
      <c r="BT4" s="68" t="s">
        <v>334</v>
      </c>
      <c r="BU4" s="68" t="s">
        <v>335</v>
      </c>
      <c r="BV4" s="68" t="s">
        <v>336</v>
      </c>
      <c r="BW4" s="68" t="s">
        <v>337</v>
      </c>
      <c r="BX4" s="68" t="s">
        <v>338</v>
      </c>
      <c r="BY4" s="68" t="s">
        <v>339</v>
      </c>
      <c r="BZ4" s="68" t="s">
        <v>340</v>
      </c>
      <c r="CA4" s="68" t="s">
        <v>341</v>
      </c>
      <c r="CB4" s="68" t="s">
        <v>342</v>
      </c>
      <c r="CC4" s="68" t="s">
        <v>343</v>
      </c>
      <c r="CD4" s="68" t="s">
        <v>344</v>
      </c>
      <c r="CE4" s="68" t="s">
        <v>345</v>
      </c>
      <c r="CF4" s="68" t="s">
        <v>346</v>
      </c>
      <c r="CG4" s="68" t="s">
        <v>347</v>
      </c>
      <c r="CH4" s="68" t="s">
        <v>348</v>
      </c>
      <c r="CI4" s="68" t="s">
        <v>349</v>
      </c>
      <c r="CJ4" s="68" t="s">
        <v>350</v>
      </c>
      <c r="CK4" s="68" t="s">
        <v>351</v>
      </c>
      <c r="CL4" s="68" t="s">
        <v>352</v>
      </c>
      <c r="CM4" s="68" t="s">
        <v>353</v>
      </c>
      <c r="CN4" s="68" t="s">
        <v>354</v>
      </c>
      <c r="CO4" s="68" t="s">
        <v>355</v>
      </c>
      <c r="CP4" s="68" t="s">
        <v>356</v>
      </c>
      <c r="CQ4" s="68" t="s">
        <v>357</v>
      </c>
      <c r="CR4" s="68" t="s">
        <v>358</v>
      </c>
      <c r="CS4" s="68" t="s">
        <v>359</v>
      </c>
      <c r="CT4" s="68" t="s">
        <v>360</v>
      </c>
      <c r="CU4" s="68" t="s">
        <v>361</v>
      </c>
      <c r="CV4" s="68" t="s">
        <v>362</v>
      </c>
      <c r="CW4" s="68" t="s">
        <v>363</v>
      </c>
      <c r="CX4" s="68" t="s">
        <v>364</v>
      </c>
      <c r="CY4" s="68" t="s">
        <v>365</v>
      </c>
      <c r="CZ4" s="68" t="s">
        <v>366</v>
      </c>
      <c r="DA4" s="68" t="s">
        <v>367</v>
      </c>
      <c r="DB4" s="68" t="s">
        <v>368</v>
      </c>
      <c r="DC4" s="68" t="s">
        <v>369</v>
      </c>
      <c r="DD4" s="68" t="s">
        <v>370</v>
      </c>
      <c r="DE4" s="68" t="s">
        <v>371</v>
      </c>
      <c r="DF4" s="68" t="s">
        <v>372</v>
      </c>
      <c r="DG4" s="68" t="s">
        <v>373</v>
      </c>
      <c r="DH4" s="68" t="s">
        <v>374</v>
      </c>
      <c r="DI4" s="68" t="s">
        <v>375</v>
      </c>
      <c r="DJ4" s="68" t="s">
        <v>376</v>
      </c>
      <c r="DK4" s="68" t="s">
        <v>377</v>
      </c>
      <c r="DL4" s="68" t="s">
        <v>378</v>
      </c>
      <c r="DM4" s="68" t="s">
        <v>379</v>
      </c>
      <c r="DN4" s="68" t="s">
        <v>380</v>
      </c>
      <c r="DO4" s="68" t="s">
        <v>381</v>
      </c>
      <c r="DP4" s="68" t="s">
        <v>382</v>
      </c>
      <c r="DQ4" s="68" t="s">
        <v>383</v>
      </c>
      <c r="DR4" s="68" t="s">
        <v>384</v>
      </c>
      <c r="DS4" s="68" t="s">
        <v>385</v>
      </c>
      <c r="DT4" s="68" t="s">
        <v>386</v>
      </c>
      <c r="DU4" s="68" t="s">
        <v>311</v>
      </c>
      <c r="DV4" s="68" t="s">
        <v>312</v>
      </c>
      <c r="DW4" s="68" t="s">
        <v>387</v>
      </c>
      <c r="DX4" s="68" t="s">
        <v>314</v>
      </c>
      <c r="DY4" s="68" t="s">
        <v>388</v>
      </c>
      <c r="DZ4" s="68" t="s">
        <v>389</v>
      </c>
      <c r="EA4" s="69" t="s">
        <v>28</v>
      </c>
      <c r="EB4" s="78" t="s">
        <v>212</v>
      </c>
      <c r="EC4" s="78" t="s">
        <v>213</v>
      </c>
      <c r="ED4" s="78" t="s">
        <v>214</v>
      </c>
      <c r="EE4" s="78" t="s">
        <v>215</v>
      </c>
      <c r="EF4" s="78" t="s">
        <v>216</v>
      </c>
      <c r="EG4" s="78" t="s">
        <v>217</v>
      </c>
      <c r="EH4" s="78" t="s">
        <v>218</v>
      </c>
      <c r="EI4" s="78" t="s">
        <v>219</v>
      </c>
      <c r="EJ4" s="78" t="s">
        <v>220</v>
      </c>
      <c r="EK4" s="78" t="s">
        <v>221</v>
      </c>
      <c r="EL4" s="78" t="s">
        <v>222</v>
      </c>
      <c r="EM4" s="78" t="s">
        <v>223</v>
      </c>
      <c r="EN4" s="78" t="s">
        <v>224</v>
      </c>
      <c r="EO4" s="78" t="s">
        <v>225</v>
      </c>
      <c r="EP4" s="78" t="s">
        <v>226</v>
      </c>
      <c r="EQ4" s="78" t="s">
        <v>227</v>
      </c>
      <c r="ER4" s="78" t="s">
        <v>228</v>
      </c>
      <c r="ES4" s="78" t="s">
        <v>229</v>
      </c>
      <c r="ET4" s="78" t="s">
        <v>230</v>
      </c>
      <c r="EU4" s="78" t="s">
        <v>231</v>
      </c>
      <c r="EV4" s="78" t="s">
        <v>232</v>
      </c>
      <c r="EW4" s="78" t="s">
        <v>233</v>
      </c>
      <c r="EX4" s="78" t="s">
        <v>234</v>
      </c>
      <c r="EY4" s="78" t="s">
        <v>235</v>
      </c>
      <c r="EZ4" s="18" t="s">
        <v>28</v>
      </c>
      <c r="FA4" s="68" t="s">
        <v>271</v>
      </c>
      <c r="FB4" s="68" t="s">
        <v>272</v>
      </c>
      <c r="FC4" s="68" t="s">
        <v>273</v>
      </c>
      <c r="FD4" s="68" t="s">
        <v>274</v>
      </c>
      <c r="FE4" s="68" t="s">
        <v>275</v>
      </c>
      <c r="FF4" s="68" t="s">
        <v>276</v>
      </c>
      <c r="FG4" s="68" t="s">
        <v>277</v>
      </c>
      <c r="FH4" s="68" t="s">
        <v>278</v>
      </c>
      <c r="FI4" s="68" t="s">
        <v>279</v>
      </c>
      <c r="FJ4" s="68" t="s">
        <v>280</v>
      </c>
      <c r="FK4" s="68" t="s">
        <v>281</v>
      </c>
      <c r="FL4" s="68" t="s">
        <v>282</v>
      </c>
      <c r="FM4" s="68" t="s">
        <v>283</v>
      </c>
      <c r="FN4" s="68" t="s">
        <v>284</v>
      </c>
      <c r="FO4" s="68" t="s">
        <v>285</v>
      </c>
      <c r="FP4" s="68" t="s">
        <v>286</v>
      </c>
      <c r="FQ4" s="68" t="s">
        <v>287</v>
      </c>
      <c r="FR4" s="68" t="s">
        <v>288</v>
      </c>
      <c r="FS4" s="68" t="s">
        <v>289</v>
      </c>
      <c r="FT4" s="68" t="s">
        <v>290</v>
      </c>
      <c r="FU4" s="68" t="s">
        <v>291</v>
      </c>
      <c r="FV4" s="68" t="s">
        <v>292</v>
      </c>
      <c r="FW4" s="68" t="s">
        <v>293</v>
      </c>
      <c r="FX4" s="68" t="s">
        <v>294</v>
      </c>
      <c r="FY4" s="68" t="s">
        <v>295</v>
      </c>
      <c r="FZ4" s="68" t="s">
        <v>296</v>
      </c>
      <c r="GA4" s="68" t="s">
        <v>297</v>
      </c>
      <c r="GB4" s="68" t="s">
        <v>298</v>
      </c>
      <c r="GC4" s="68" t="s">
        <v>299</v>
      </c>
      <c r="GD4" s="68" t="s">
        <v>300</v>
      </c>
      <c r="GE4" s="68" t="s">
        <v>301</v>
      </c>
      <c r="GF4" s="68" t="s">
        <v>302</v>
      </c>
      <c r="GG4" s="68" t="s">
        <v>303</v>
      </c>
      <c r="GH4" s="68" t="s">
        <v>304</v>
      </c>
      <c r="GI4" s="68" t="s">
        <v>305</v>
      </c>
      <c r="GJ4" s="68" t="s">
        <v>306</v>
      </c>
      <c r="GK4" s="68" t="s">
        <v>307</v>
      </c>
      <c r="GL4" s="68" t="s">
        <v>308</v>
      </c>
      <c r="GM4" s="68" t="s">
        <v>309</v>
      </c>
      <c r="GN4" s="68" t="s">
        <v>310</v>
      </c>
      <c r="GO4" s="68" t="s">
        <v>311</v>
      </c>
      <c r="GP4" s="68" t="s">
        <v>312</v>
      </c>
      <c r="GQ4" s="68" t="s">
        <v>313</v>
      </c>
      <c r="GR4" s="68" t="s">
        <v>314</v>
      </c>
      <c r="GS4" s="68" t="s">
        <v>315</v>
      </c>
      <c r="GT4" s="68" t="s">
        <v>316</v>
      </c>
      <c r="GU4" s="68" t="s">
        <v>317</v>
      </c>
      <c r="GV4" s="68" t="s">
        <v>318</v>
      </c>
      <c r="GW4" s="68" t="s">
        <v>319</v>
      </c>
      <c r="GX4" s="68" t="s">
        <v>320</v>
      </c>
      <c r="GY4" s="68" t="s">
        <v>321</v>
      </c>
      <c r="GZ4" s="68" t="s">
        <v>322</v>
      </c>
      <c r="HA4" s="68" t="s">
        <v>323</v>
      </c>
      <c r="HB4" s="68" t="s">
        <v>324</v>
      </c>
      <c r="HC4" s="68" t="s">
        <v>325</v>
      </c>
      <c r="HD4" s="68" t="s">
        <v>326</v>
      </c>
      <c r="HE4" s="68" t="s">
        <v>327</v>
      </c>
      <c r="HF4" s="68" t="s">
        <v>328</v>
      </c>
      <c r="HG4" s="68" t="s">
        <v>329</v>
      </c>
      <c r="HH4" s="68" t="s">
        <v>330</v>
      </c>
      <c r="HI4" s="68" t="s">
        <v>331</v>
      </c>
      <c r="HJ4" s="68" t="s">
        <v>332</v>
      </c>
      <c r="HK4" s="68" t="s">
        <v>333</v>
      </c>
      <c r="HL4" s="68" t="s">
        <v>334</v>
      </c>
      <c r="HM4" s="68" t="s">
        <v>335</v>
      </c>
      <c r="HN4" s="68" t="s">
        <v>336</v>
      </c>
      <c r="HO4" s="68" t="s">
        <v>337</v>
      </c>
      <c r="HP4" s="68" t="s">
        <v>338</v>
      </c>
      <c r="HQ4" s="68" t="s">
        <v>339</v>
      </c>
      <c r="HR4" s="68" t="s">
        <v>340</v>
      </c>
      <c r="HS4" s="68" t="s">
        <v>341</v>
      </c>
      <c r="HT4" s="68" t="s">
        <v>342</v>
      </c>
      <c r="HU4" s="68" t="s">
        <v>343</v>
      </c>
      <c r="HV4" s="68" t="s">
        <v>344</v>
      </c>
      <c r="HW4" s="68" t="s">
        <v>345</v>
      </c>
      <c r="HX4" s="68" t="s">
        <v>346</v>
      </c>
      <c r="HY4" s="68" t="s">
        <v>347</v>
      </c>
      <c r="HZ4" s="68" t="s">
        <v>348</v>
      </c>
      <c r="IA4" s="68" t="s">
        <v>349</v>
      </c>
      <c r="IB4" s="68" t="s">
        <v>350</v>
      </c>
      <c r="IC4" s="68" t="s">
        <v>351</v>
      </c>
      <c r="ID4" s="68" t="s">
        <v>352</v>
      </c>
      <c r="IE4" s="68" t="s">
        <v>353</v>
      </c>
      <c r="IF4" s="68" t="s">
        <v>354</v>
      </c>
      <c r="IG4" s="68" t="s">
        <v>355</v>
      </c>
      <c r="IH4" s="68" t="s">
        <v>356</v>
      </c>
      <c r="II4" s="68" t="s">
        <v>357</v>
      </c>
      <c r="IJ4" s="68" t="s">
        <v>358</v>
      </c>
      <c r="IK4" s="68" t="s">
        <v>359</v>
      </c>
      <c r="IL4" s="68" t="s">
        <v>360</v>
      </c>
      <c r="IM4" s="68" t="s">
        <v>361</v>
      </c>
      <c r="IN4" s="68" t="s">
        <v>362</v>
      </c>
      <c r="IO4" s="68" t="s">
        <v>363</v>
      </c>
      <c r="IP4" s="68" t="s">
        <v>364</v>
      </c>
      <c r="IQ4" s="68" t="s">
        <v>365</v>
      </c>
      <c r="IR4" s="68" t="s">
        <v>366</v>
      </c>
      <c r="IS4" s="68" t="s">
        <v>367</v>
      </c>
      <c r="IT4" s="68" t="s">
        <v>368</v>
      </c>
      <c r="IU4" s="68" t="s">
        <v>369</v>
      </c>
      <c r="IV4" s="68" t="s">
        <v>370</v>
      </c>
      <c r="IW4" s="68" t="s">
        <v>371</v>
      </c>
      <c r="IX4" s="68" t="s">
        <v>372</v>
      </c>
      <c r="IY4" s="68" t="s">
        <v>373</v>
      </c>
      <c r="IZ4" s="68" t="s">
        <v>374</v>
      </c>
      <c r="JA4" s="68" t="s">
        <v>375</v>
      </c>
      <c r="JB4" s="68" t="s">
        <v>376</v>
      </c>
      <c r="JC4" s="68" t="s">
        <v>377</v>
      </c>
      <c r="JD4" s="68" t="s">
        <v>378</v>
      </c>
      <c r="JE4" s="68" t="s">
        <v>379</v>
      </c>
      <c r="JF4" s="68" t="s">
        <v>380</v>
      </c>
      <c r="JG4" s="68" t="s">
        <v>381</v>
      </c>
      <c r="JH4" s="68" t="s">
        <v>382</v>
      </c>
      <c r="JI4" s="68" t="s">
        <v>383</v>
      </c>
      <c r="JJ4" s="68" t="s">
        <v>384</v>
      </c>
      <c r="JK4" s="68" t="s">
        <v>385</v>
      </c>
      <c r="JL4" s="68" t="s">
        <v>386</v>
      </c>
      <c r="JM4" s="68" t="s">
        <v>311</v>
      </c>
      <c r="JN4" s="68" t="s">
        <v>312</v>
      </c>
      <c r="JO4" s="68" t="s">
        <v>387</v>
      </c>
      <c r="JP4" s="68" t="s">
        <v>314</v>
      </c>
      <c r="JQ4" s="68" t="s">
        <v>388</v>
      </c>
      <c r="JR4" s="68" t="s">
        <v>389</v>
      </c>
      <c r="JS4" s="18" t="s">
        <v>28</v>
      </c>
      <c r="JT4" s="68" t="s">
        <v>271</v>
      </c>
      <c r="JU4" s="68" t="s">
        <v>272</v>
      </c>
      <c r="JV4" s="68" t="s">
        <v>273</v>
      </c>
      <c r="JW4" s="68" t="s">
        <v>274</v>
      </c>
      <c r="JX4" s="68" t="s">
        <v>275</v>
      </c>
      <c r="JY4" s="68" t="s">
        <v>276</v>
      </c>
      <c r="JZ4" s="68" t="s">
        <v>277</v>
      </c>
      <c r="KA4" s="68" t="s">
        <v>278</v>
      </c>
      <c r="KB4" s="68" t="s">
        <v>279</v>
      </c>
      <c r="KC4" s="68" t="s">
        <v>280</v>
      </c>
      <c r="KD4" s="68" t="s">
        <v>281</v>
      </c>
      <c r="KE4" s="68" t="s">
        <v>282</v>
      </c>
      <c r="KF4" s="68" t="s">
        <v>283</v>
      </c>
      <c r="KG4" s="68" t="s">
        <v>284</v>
      </c>
      <c r="KH4" s="68" t="s">
        <v>285</v>
      </c>
      <c r="KI4" s="68" t="s">
        <v>286</v>
      </c>
      <c r="KJ4" s="68" t="s">
        <v>287</v>
      </c>
      <c r="KK4" s="68" t="s">
        <v>288</v>
      </c>
      <c r="KL4" s="68" t="s">
        <v>289</v>
      </c>
      <c r="KM4" s="68" t="s">
        <v>290</v>
      </c>
      <c r="KN4" s="68" t="s">
        <v>291</v>
      </c>
      <c r="KO4" s="68" t="s">
        <v>292</v>
      </c>
      <c r="KP4" s="68" t="s">
        <v>293</v>
      </c>
      <c r="KQ4" s="68" t="s">
        <v>294</v>
      </c>
      <c r="KR4" s="68" t="s">
        <v>295</v>
      </c>
      <c r="KS4" s="68" t="s">
        <v>296</v>
      </c>
      <c r="KT4" s="68" t="s">
        <v>297</v>
      </c>
      <c r="KU4" s="68" t="s">
        <v>298</v>
      </c>
      <c r="KV4" s="68" t="s">
        <v>299</v>
      </c>
      <c r="KW4" s="68" t="s">
        <v>300</v>
      </c>
      <c r="KX4" s="68" t="s">
        <v>301</v>
      </c>
      <c r="KY4" s="68" t="s">
        <v>302</v>
      </c>
      <c r="KZ4" s="68" t="s">
        <v>303</v>
      </c>
      <c r="LA4" s="68" t="s">
        <v>304</v>
      </c>
      <c r="LB4" s="68" t="s">
        <v>305</v>
      </c>
      <c r="LC4" s="68" t="s">
        <v>306</v>
      </c>
      <c r="LD4" s="68" t="s">
        <v>307</v>
      </c>
      <c r="LE4" s="68" t="s">
        <v>308</v>
      </c>
      <c r="LF4" s="68" t="s">
        <v>309</v>
      </c>
      <c r="LG4" s="68" t="s">
        <v>310</v>
      </c>
      <c r="LH4" s="68" t="s">
        <v>311</v>
      </c>
      <c r="LI4" s="68" t="s">
        <v>312</v>
      </c>
      <c r="LJ4" s="68" t="s">
        <v>313</v>
      </c>
      <c r="LK4" s="68" t="s">
        <v>314</v>
      </c>
      <c r="LL4" s="68" t="s">
        <v>315</v>
      </c>
      <c r="LM4" s="68" t="s">
        <v>316</v>
      </c>
      <c r="LN4" s="68" t="s">
        <v>317</v>
      </c>
      <c r="LO4" s="68" t="s">
        <v>318</v>
      </c>
      <c r="LP4" s="68" t="s">
        <v>319</v>
      </c>
      <c r="LQ4" s="68" t="s">
        <v>320</v>
      </c>
      <c r="LR4" s="68" t="s">
        <v>321</v>
      </c>
      <c r="LS4" s="68" t="s">
        <v>322</v>
      </c>
      <c r="LT4" s="68" t="s">
        <v>323</v>
      </c>
      <c r="LU4" s="68" t="s">
        <v>324</v>
      </c>
      <c r="LV4" s="68" t="s">
        <v>325</v>
      </c>
      <c r="LW4" s="68" t="s">
        <v>326</v>
      </c>
      <c r="LX4" s="68" t="s">
        <v>327</v>
      </c>
      <c r="LY4" s="68" t="s">
        <v>328</v>
      </c>
      <c r="LZ4" s="68" t="s">
        <v>329</v>
      </c>
      <c r="MA4" s="68" t="s">
        <v>330</v>
      </c>
      <c r="MB4" s="68" t="s">
        <v>331</v>
      </c>
      <c r="MC4" s="68" t="s">
        <v>332</v>
      </c>
      <c r="MD4" s="68" t="s">
        <v>333</v>
      </c>
      <c r="ME4" s="68" t="s">
        <v>334</v>
      </c>
      <c r="MF4" s="68" t="s">
        <v>335</v>
      </c>
      <c r="MG4" s="68" t="s">
        <v>336</v>
      </c>
      <c r="MH4" s="68" t="s">
        <v>337</v>
      </c>
      <c r="MI4" s="68" t="s">
        <v>338</v>
      </c>
      <c r="MJ4" s="68" t="s">
        <v>339</v>
      </c>
      <c r="MK4" s="68" t="s">
        <v>340</v>
      </c>
      <c r="ML4" s="68" t="s">
        <v>341</v>
      </c>
      <c r="MM4" s="68" t="s">
        <v>342</v>
      </c>
      <c r="MN4" s="68" t="s">
        <v>343</v>
      </c>
      <c r="MO4" s="68" t="s">
        <v>344</v>
      </c>
      <c r="MP4" s="68" t="s">
        <v>345</v>
      </c>
      <c r="MQ4" s="68" t="s">
        <v>346</v>
      </c>
      <c r="MR4" s="68" t="s">
        <v>347</v>
      </c>
      <c r="MS4" s="68" t="s">
        <v>348</v>
      </c>
      <c r="MT4" s="68" t="s">
        <v>349</v>
      </c>
      <c r="MU4" s="68" t="s">
        <v>350</v>
      </c>
      <c r="MV4" s="68" t="s">
        <v>351</v>
      </c>
      <c r="MW4" s="68" t="s">
        <v>352</v>
      </c>
      <c r="MX4" s="68" t="s">
        <v>353</v>
      </c>
      <c r="MY4" s="68" t="s">
        <v>354</v>
      </c>
      <c r="MZ4" s="68" t="s">
        <v>355</v>
      </c>
      <c r="NA4" s="68" t="s">
        <v>356</v>
      </c>
      <c r="NB4" s="68" t="s">
        <v>357</v>
      </c>
      <c r="NC4" s="68" t="s">
        <v>358</v>
      </c>
      <c r="ND4" s="68" t="s">
        <v>359</v>
      </c>
      <c r="NE4" s="68" t="s">
        <v>360</v>
      </c>
      <c r="NF4" s="68" t="s">
        <v>361</v>
      </c>
      <c r="NG4" s="68" t="s">
        <v>362</v>
      </c>
      <c r="NH4" s="68" t="s">
        <v>363</v>
      </c>
      <c r="NI4" s="68" t="s">
        <v>364</v>
      </c>
      <c r="NJ4" s="68" t="s">
        <v>365</v>
      </c>
      <c r="NK4" s="68" t="s">
        <v>366</v>
      </c>
      <c r="NL4" s="68" t="s">
        <v>367</v>
      </c>
      <c r="NM4" s="68" t="s">
        <v>368</v>
      </c>
      <c r="NN4" s="68" t="s">
        <v>369</v>
      </c>
      <c r="NO4" s="68" t="s">
        <v>370</v>
      </c>
      <c r="NP4" s="68" t="s">
        <v>371</v>
      </c>
      <c r="NQ4" s="68" t="s">
        <v>372</v>
      </c>
      <c r="NR4" s="68" t="s">
        <v>373</v>
      </c>
      <c r="NS4" s="68" t="s">
        <v>374</v>
      </c>
      <c r="NT4" s="68" t="s">
        <v>375</v>
      </c>
      <c r="NU4" s="68" t="s">
        <v>376</v>
      </c>
      <c r="NV4" s="68" t="s">
        <v>377</v>
      </c>
      <c r="NW4" s="68" t="s">
        <v>378</v>
      </c>
      <c r="NX4" s="68" t="s">
        <v>379</v>
      </c>
      <c r="NY4" s="68" t="s">
        <v>380</v>
      </c>
      <c r="NZ4" s="68" t="s">
        <v>381</v>
      </c>
      <c r="OA4" s="68" t="s">
        <v>382</v>
      </c>
      <c r="OB4" s="68" t="s">
        <v>383</v>
      </c>
      <c r="OC4" s="68" t="s">
        <v>384</v>
      </c>
      <c r="OD4" s="68" t="s">
        <v>385</v>
      </c>
      <c r="OE4" s="68" t="s">
        <v>386</v>
      </c>
      <c r="OF4" s="68" t="s">
        <v>311</v>
      </c>
      <c r="OG4" s="68" t="s">
        <v>312</v>
      </c>
      <c r="OH4" s="68" t="s">
        <v>387</v>
      </c>
      <c r="OI4" s="68" t="s">
        <v>314</v>
      </c>
      <c r="OJ4" s="68" t="s">
        <v>388</v>
      </c>
      <c r="OK4" s="68" t="s">
        <v>389</v>
      </c>
      <c r="OL4" s="18" t="s">
        <v>28</v>
      </c>
      <c r="OM4" s="68" t="s">
        <v>271</v>
      </c>
      <c r="ON4" s="68" t="s">
        <v>272</v>
      </c>
      <c r="OO4" s="68" t="s">
        <v>273</v>
      </c>
      <c r="OP4" s="68" t="s">
        <v>274</v>
      </c>
      <c r="OQ4" s="68" t="s">
        <v>275</v>
      </c>
      <c r="OR4" s="68" t="s">
        <v>276</v>
      </c>
      <c r="OS4" s="68" t="s">
        <v>277</v>
      </c>
      <c r="OT4" s="68" t="s">
        <v>278</v>
      </c>
      <c r="OU4" s="68" t="s">
        <v>279</v>
      </c>
      <c r="OV4" s="68" t="s">
        <v>280</v>
      </c>
      <c r="OW4" s="68" t="s">
        <v>281</v>
      </c>
      <c r="OX4" s="68" t="s">
        <v>282</v>
      </c>
      <c r="OY4" s="68" t="s">
        <v>283</v>
      </c>
      <c r="OZ4" s="68" t="s">
        <v>284</v>
      </c>
      <c r="PA4" s="68" t="s">
        <v>285</v>
      </c>
      <c r="PB4" s="68" t="s">
        <v>286</v>
      </c>
      <c r="PC4" s="68" t="s">
        <v>287</v>
      </c>
      <c r="PD4" s="68" t="s">
        <v>288</v>
      </c>
      <c r="PE4" s="68" t="s">
        <v>289</v>
      </c>
      <c r="PF4" s="68" t="s">
        <v>290</v>
      </c>
      <c r="PG4" s="68" t="s">
        <v>291</v>
      </c>
      <c r="PH4" s="68" t="s">
        <v>292</v>
      </c>
      <c r="PI4" s="68" t="s">
        <v>293</v>
      </c>
      <c r="PJ4" s="68" t="s">
        <v>294</v>
      </c>
      <c r="PK4" s="68" t="s">
        <v>295</v>
      </c>
      <c r="PL4" s="68" t="s">
        <v>296</v>
      </c>
      <c r="PM4" s="68" t="s">
        <v>297</v>
      </c>
      <c r="PN4" s="68" t="s">
        <v>298</v>
      </c>
      <c r="PO4" s="68" t="s">
        <v>299</v>
      </c>
      <c r="PP4" s="68" t="s">
        <v>300</v>
      </c>
      <c r="PQ4" s="68" t="s">
        <v>301</v>
      </c>
      <c r="PR4" s="68" t="s">
        <v>302</v>
      </c>
      <c r="PS4" s="68" t="s">
        <v>303</v>
      </c>
      <c r="PT4" s="68" t="s">
        <v>304</v>
      </c>
      <c r="PU4" s="68" t="s">
        <v>305</v>
      </c>
      <c r="PV4" s="68" t="s">
        <v>306</v>
      </c>
      <c r="PW4" s="68" t="s">
        <v>307</v>
      </c>
      <c r="PX4" s="68" t="s">
        <v>308</v>
      </c>
      <c r="PY4" s="68" t="s">
        <v>309</v>
      </c>
      <c r="PZ4" s="68" t="s">
        <v>310</v>
      </c>
      <c r="QA4" s="68" t="s">
        <v>311</v>
      </c>
      <c r="QB4" s="68" t="s">
        <v>312</v>
      </c>
      <c r="QC4" s="68" t="s">
        <v>313</v>
      </c>
      <c r="QD4" s="68" t="s">
        <v>314</v>
      </c>
      <c r="QE4" s="68" t="s">
        <v>315</v>
      </c>
      <c r="QF4" s="68" t="s">
        <v>316</v>
      </c>
      <c r="QG4" s="68" t="s">
        <v>317</v>
      </c>
      <c r="QH4" s="68" t="s">
        <v>318</v>
      </c>
      <c r="QI4" s="68" t="s">
        <v>319</v>
      </c>
      <c r="QJ4" s="68" t="s">
        <v>320</v>
      </c>
      <c r="QK4" s="68" t="s">
        <v>321</v>
      </c>
      <c r="QL4" s="68" t="s">
        <v>322</v>
      </c>
      <c r="QM4" s="68" t="s">
        <v>323</v>
      </c>
      <c r="QN4" s="68" t="s">
        <v>324</v>
      </c>
      <c r="QO4" s="68" t="s">
        <v>325</v>
      </c>
      <c r="QP4" s="68" t="s">
        <v>326</v>
      </c>
      <c r="QQ4" s="68" t="s">
        <v>327</v>
      </c>
      <c r="QR4" s="68" t="s">
        <v>328</v>
      </c>
      <c r="QS4" s="68" t="s">
        <v>329</v>
      </c>
      <c r="QT4" s="68" t="s">
        <v>330</v>
      </c>
      <c r="QU4" s="68" t="s">
        <v>331</v>
      </c>
      <c r="QV4" s="68" t="s">
        <v>332</v>
      </c>
      <c r="QW4" s="68" t="s">
        <v>333</v>
      </c>
      <c r="QX4" s="68" t="s">
        <v>334</v>
      </c>
      <c r="QY4" s="68" t="s">
        <v>335</v>
      </c>
      <c r="QZ4" s="68" t="s">
        <v>336</v>
      </c>
      <c r="RA4" s="68" t="s">
        <v>337</v>
      </c>
      <c r="RB4" s="68" t="s">
        <v>338</v>
      </c>
      <c r="RC4" s="68" t="s">
        <v>339</v>
      </c>
      <c r="RD4" s="68" t="s">
        <v>340</v>
      </c>
      <c r="RE4" s="68" t="s">
        <v>341</v>
      </c>
      <c r="RF4" s="68" t="s">
        <v>342</v>
      </c>
      <c r="RG4" s="68" t="s">
        <v>343</v>
      </c>
      <c r="RH4" s="68" t="s">
        <v>344</v>
      </c>
      <c r="RI4" s="68" t="s">
        <v>345</v>
      </c>
      <c r="RJ4" s="68" t="s">
        <v>346</v>
      </c>
      <c r="RK4" s="68" t="s">
        <v>347</v>
      </c>
      <c r="RL4" s="68" t="s">
        <v>348</v>
      </c>
      <c r="RM4" s="68" t="s">
        <v>349</v>
      </c>
      <c r="RN4" s="68" t="s">
        <v>350</v>
      </c>
      <c r="RO4" s="68" t="s">
        <v>351</v>
      </c>
      <c r="RP4" s="68" t="s">
        <v>352</v>
      </c>
      <c r="RQ4" s="68" t="s">
        <v>353</v>
      </c>
      <c r="RR4" s="68" t="s">
        <v>354</v>
      </c>
      <c r="RS4" s="68" t="s">
        <v>355</v>
      </c>
      <c r="RT4" s="68" t="s">
        <v>356</v>
      </c>
      <c r="RU4" s="68" t="s">
        <v>357</v>
      </c>
      <c r="RV4" s="68" t="s">
        <v>358</v>
      </c>
      <c r="RW4" s="68" t="s">
        <v>359</v>
      </c>
      <c r="RX4" s="68" t="s">
        <v>360</v>
      </c>
      <c r="RY4" s="68" t="s">
        <v>361</v>
      </c>
      <c r="RZ4" s="68" t="s">
        <v>362</v>
      </c>
      <c r="SA4" s="68" t="s">
        <v>363</v>
      </c>
      <c r="SB4" s="68" t="s">
        <v>364</v>
      </c>
      <c r="SC4" s="68" t="s">
        <v>365</v>
      </c>
      <c r="SD4" s="68" t="s">
        <v>366</v>
      </c>
      <c r="SE4" s="68" t="s">
        <v>367</v>
      </c>
      <c r="SF4" s="68" t="s">
        <v>368</v>
      </c>
      <c r="SG4" s="68" t="s">
        <v>369</v>
      </c>
      <c r="SH4" s="68" t="s">
        <v>370</v>
      </c>
      <c r="SI4" s="68" t="s">
        <v>371</v>
      </c>
      <c r="SJ4" s="68" t="s">
        <v>372</v>
      </c>
      <c r="SK4" s="68" t="s">
        <v>373</v>
      </c>
      <c r="SL4" s="68" t="s">
        <v>374</v>
      </c>
      <c r="SM4" s="68" t="s">
        <v>375</v>
      </c>
      <c r="SN4" s="68" t="s">
        <v>376</v>
      </c>
      <c r="SO4" s="68" t="s">
        <v>377</v>
      </c>
      <c r="SP4" s="68" t="s">
        <v>378</v>
      </c>
      <c r="SQ4" s="68" t="s">
        <v>379</v>
      </c>
      <c r="SR4" s="68" t="s">
        <v>380</v>
      </c>
      <c r="SS4" s="68" t="s">
        <v>381</v>
      </c>
      <c r="ST4" s="68" t="s">
        <v>382</v>
      </c>
      <c r="SU4" s="68" t="s">
        <v>383</v>
      </c>
      <c r="SV4" s="68" t="s">
        <v>384</v>
      </c>
      <c r="SW4" s="68" t="s">
        <v>385</v>
      </c>
      <c r="SX4" s="68" t="s">
        <v>386</v>
      </c>
      <c r="SY4" s="68" t="s">
        <v>311</v>
      </c>
      <c r="SZ4" s="68" t="s">
        <v>312</v>
      </c>
      <c r="TA4" s="68" t="s">
        <v>387</v>
      </c>
      <c r="TB4" s="68" t="s">
        <v>314</v>
      </c>
      <c r="TC4" s="68" t="s">
        <v>388</v>
      </c>
      <c r="TD4" s="68" t="s">
        <v>389</v>
      </c>
    </row>
    <row r="5" spans="1:524" ht="28.5" x14ac:dyDescent="0.25">
      <c r="B5" s="127"/>
      <c r="C5" s="127"/>
      <c r="D5" s="128"/>
      <c r="E5" s="69"/>
      <c r="F5" s="69"/>
      <c r="G5" s="69"/>
      <c r="H5" s="18"/>
      <c r="I5" s="68"/>
      <c r="J5" s="68" t="s">
        <v>241</v>
      </c>
      <c r="K5" s="68" t="s">
        <v>242</v>
      </c>
      <c r="L5" s="68" t="s">
        <v>243</v>
      </c>
      <c r="M5" s="68" t="s">
        <v>244</v>
      </c>
      <c r="N5" s="68" t="s">
        <v>245</v>
      </c>
      <c r="O5" s="68" t="s">
        <v>246</v>
      </c>
      <c r="P5" s="68" t="s">
        <v>247</v>
      </c>
      <c r="Q5" s="68" t="s">
        <v>248</v>
      </c>
      <c r="R5" s="68" t="s">
        <v>249</v>
      </c>
      <c r="S5" s="68" t="s">
        <v>250</v>
      </c>
      <c r="T5" s="68" t="s">
        <v>251</v>
      </c>
      <c r="U5" s="68" t="s">
        <v>252</v>
      </c>
      <c r="V5" s="68" t="s">
        <v>253</v>
      </c>
      <c r="W5" s="68" t="s">
        <v>254</v>
      </c>
      <c r="X5" s="68" t="s">
        <v>255</v>
      </c>
      <c r="Y5" s="68" t="s">
        <v>256</v>
      </c>
      <c r="Z5" s="68" t="s">
        <v>257</v>
      </c>
      <c r="AA5" s="68" t="s">
        <v>258</v>
      </c>
      <c r="AB5" s="68" t="s">
        <v>259</v>
      </c>
      <c r="AC5" s="68" t="s">
        <v>260</v>
      </c>
      <c r="AD5" s="68" t="s">
        <v>261</v>
      </c>
      <c r="AE5" s="68" t="s">
        <v>262</v>
      </c>
      <c r="AF5" s="68" t="s">
        <v>263</v>
      </c>
      <c r="AG5" s="68" t="s">
        <v>264</v>
      </c>
      <c r="AH5" s="68" t="s">
        <v>265</v>
      </c>
      <c r="AI5" s="68" t="s">
        <v>266</v>
      </c>
      <c r="AJ5" s="68" t="s">
        <v>267</v>
      </c>
      <c r="AK5" s="68" t="s">
        <v>268</v>
      </c>
      <c r="AL5" s="68" t="s">
        <v>269</v>
      </c>
      <c r="AM5" s="68" t="s">
        <v>270</v>
      </c>
      <c r="AN5" s="68">
        <v>4263</v>
      </c>
      <c r="AO5" s="68">
        <v>4264</v>
      </c>
      <c r="AP5" s="68">
        <v>4265</v>
      </c>
      <c r="AQ5" s="68">
        <v>4266</v>
      </c>
      <c r="AR5" s="68">
        <v>4267</v>
      </c>
      <c r="AS5" s="68">
        <v>4269</v>
      </c>
      <c r="AT5" s="68">
        <v>4311</v>
      </c>
      <c r="AU5" s="68">
        <v>4312</v>
      </c>
      <c r="AV5" s="68">
        <v>4313</v>
      </c>
      <c r="AW5" s="68">
        <v>4314</v>
      </c>
      <c r="AX5" s="68">
        <v>4315</v>
      </c>
      <c r="AY5" s="68">
        <v>4316</v>
      </c>
      <c r="AZ5" s="68">
        <v>4317</v>
      </c>
      <c r="BA5" s="68">
        <v>4411</v>
      </c>
      <c r="BB5" s="68">
        <v>4412</v>
      </c>
      <c r="BC5" s="68">
        <v>4421</v>
      </c>
      <c r="BD5" s="68">
        <v>4422</v>
      </c>
      <c r="BE5" s="68">
        <v>4431</v>
      </c>
      <c r="BF5" s="68">
        <v>4432</v>
      </c>
      <c r="BG5" s="68">
        <v>4433</v>
      </c>
      <c r="BH5" s="68">
        <v>4511</v>
      </c>
      <c r="BI5" s="68">
        <v>4512</v>
      </c>
      <c r="BJ5" s="68">
        <v>4521</v>
      </c>
      <c r="BK5" s="68">
        <v>4522</v>
      </c>
      <c r="BL5" s="68">
        <v>4611</v>
      </c>
      <c r="BM5" s="68">
        <v>4612</v>
      </c>
      <c r="BN5" s="68">
        <v>4621</v>
      </c>
      <c r="BO5" s="68">
        <v>4622</v>
      </c>
      <c r="BP5" s="68">
        <v>4631</v>
      </c>
      <c r="BQ5" s="68">
        <v>4632</v>
      </c>
      <c r="BR5" s="68">
        <v>4633</v>
      </c>
      <c r="BS5" s="68">
        <v>4634</v>
      </c>
      <c r="BT5" s="68">
        <v>4635</v>
      </c>
      <c r="BU5" s="68">
        <v>4637</v>
      </c>
      <c r="BV5" s="68">
        <v>4638</v>
      </c>
      <c r="BW5" s="68">
        <v>4639</v>
      </c>
      <c r="BX5" s="68">
        <v>4651</v>
      </c>
      <c r="BY5" s="68">
        <v>4652</v>
      </c>
      <c r="BZ5" s="68">
        <v>4653</v>
      </c>
      <c r="CA5" s="68">
        <v>4655</v>
      </c>
      <c r="CB5" s="68">
        <v>4656</v>
      </c>
      <c r="CC5" s="68">
        <v>4657</v>
      </c>
      <c r="CD5" s="68">
        <v>4711</v>
      </c>
      <c r="CE5" s="68">
        <v>4712</v>
      </c>
      <c r="CF5" s="68">
        <v>4721</v>
      </c>
      <c r="CG5" s="68">
        <v>4722</v>
      </c>
      <c r="CH5" s="68">
        <v>4723</v>
      </c>
      <c r="CI5" s="68">
        <v>4724</v>
      </c>
      <c r="CJ5" s="68">
        <v>4725</v>
      </c>
      <c r="CK5" s="68">
        <v>4726</v>
      </c>
      <c r="CL5" s="68">
        <v>4727</v>
      </c>
      <c r="CM5" s="68">
        <v>4728</v>
      </c>
      <c r="CN5" s="68">
        <v>4729</v>
      </c>
      <c r="CO5" s="68">
        <v>4741</v>
      </c>
      <c r="CP5" s="68">
        <v>4751</v>
      </c>
      <c r="CQ5" s="68">
        <v>4752</v>
      </c>
      <c r="CR5" s="68">
        <v>4753</v>
      </c>
      <c r="CS5" s="68">
        <v>4754</v>
      </c>
      <c r="CT5" s="68">
        <v>4811</v>
      </c>
      <c r="CU5" s="68">
        <v>4819</v>
      </c>
      <c r="CV5" s="68">
        <v>4821</v>
      </c>
      <c r="CW5" s="68">
        <v>4822</v>
      </c>
      <c r="CX5" s="68">
        <v>4823</v>
      </c>
      <c r="CY5" s="68">
        <v>4824</v>
      </c>
      <c r="CZ5" s="68">
        <v>4831</v>
      </c>
      <c r="DA5" s="68">
        <v>4841</v>
      </c>
      <c r="DB5" s="68">
        <v>4842</v>
      </c>
      <c r="DC5" s="68">
        <v>4851</v>
      </c>
      <c r="DD5" s="68">
        <v>4861</v>
      </c>
      <c r="DE5" s="68">
        <v>4891</v>
      </c>
      <c r="DF5" s="68"/>
      <c r="DG5" s="68">
        <v>5111</v>
      </c>
      <c r="DH5" s="68">
        <v>5112</v>
      </c>
      <c r="DI5" s="68">
        <v>5113</v>
      </c>
      <c r="DJ5" s="68">
        <v>5121</v>
      </c>
      <c r="DK5" s="68">
        <v>5122</v>
      </c>
      <c r="DL5" s="68">
        <v>5129</v>
      </c>
      <c r="DM5" s="68">
        <v>5131</v>
      </c>
      <c r="DN5" s="68">
        <v>5132</v>
      </c>
      <c r="DO5" s="68">
        <v>5133</v>
      </c>
      <c r="DP5" s="68">
        <v>5134</v>
      </c>
      <c r="DQ5" s="68">
        <v>5211</v>
      </c>
      <c r="DR5" s="68">
        <v>5221</v>
      </c>
      <c r="DS5" s="68">
        <v>5231</v>
      </c>
      <c r="DT5" s="68">
        <v>5241</v>
      </c>
      <c r="DU5" s="68">
        <v>5311</v>
      </c>
      <c r="DV5" s="68">
        <v>5411</v>
      </c>
      <c r="DW5" s="68">
        <v>5421</v>
      </c>
      <c r="DX5" s="68">
        <v>5431</v>
      </c>
      <c r="DY5" s="68">
        <v>5441</v>
      </c>
      <c r="DZ5" s="68">
        <v>5999</v>
      </c>
      <c r="EA5" s="69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18"/>
      <c r="FA5" s="68"/>
      <c r="FB5" s="68" t="s">
        <v>241</v>
      </c>
      <c r="FC5" s="68" t="s">
        <v>242</v>
      </c>
      <c r="FD5" s="68" t="s">
        <v>243</v>
      </c>
      <c r="FE5" s="68" t="s">
        <v>244</v>
      </c>
      <c r="FF5" s="68" t="s">
        <v>245</v>
      </c>
      <c r="FG5" s="68" t="s">
        <v>246</v>
      </c>
      <c r="FH5" s="68" t="s">
        <v>247</v>
      </c>
      <c r="FI5" s="68" t="s">
        <v>248</v>
      </c>
      <c r="FJ5" s="68" t="s">
        <v>249</v>
      </c>
      <c r="FK5" s="68" t="s">
        <v>250</v>
      </c>
      <c r="FL5" s="68" t="s">
        <v>251</v>
      </c>
      <c r="FM5" s="68" t="s">
        <v>252</v>
      </c>
      <c r="FN5" s="68" t="s">
        <v>253</v>
      </c>
      <c r="FO5" s="68" t="s">
        <v>254</v>
      </c>
      <c r="FP5" s="68" t="s">
        <v>255</v>
      </c>
      <c r="FQ5" s="68" t="s">
        <v>256</v>
      </c>
      <c r="FR5" s="68" t="s">
        <v>257</v>
      </c>
      <c r="FS5" s="68" t="s">
        <v>258</v>
      </c>
      <c r="FT5" s="68" t="s">
        <v>259</v>
      </c>
      <c r="FU5" s="68" t="s">
        <v>260</v>
      </c>
      <c r="FV5" s="68" t="s">
        <v>261</v>
      </c>
      <c r="FW5" s="68" t="s">
        <v>262</v>
      </c>
      <c r="FX5" s="68" t="s">
        <v>263</v>
      </c>
      <c r="FY5" s="68" t="s">
        <v>264</v>
      </c>
      <c r="FZ5" s="68" t="s">
        <v>265</v>
      </c>
      <c r="GA5" s="68" t="s">
        <v>266</v>
      </c>
      <c r="GB5" s="68" t="s">
        <v>267</v>
      </c>
      <c r="GC5" s="68" t="s">
        <v>268</v>
      </c>
      <c r="GD5" s="68" t="s">
        <v>269</v>
      </c>
      <c r="GE5" s="68" t="s">
        <v>270</v>
      </c>
      <c r="GF5" s="68">
        <v>4263</v>
      </c>
      <c r="GG5" s="68">
        <v>4264</v>
      </c>
      <c r="GH5" s="68">
        <v>4265</v>
      </c>
      <c r="GI5" s="68">
        <v>4266</v>
      </c>
      <c r="GJ5" s="68">
        <v>4267</v>
      </c>
      <c r="GK5" s="68">
        <v>4269</v>
      </c>
      <c r="GL5" s="68">
        <v>4311</v>
      </c>
      <c r="GM5" s="68">
        <v>4312</v>
      </c>
      <c r="GN5" s="68">
        <v>4313</v>
      </c>
      <c r="GO5" s="68">
        <v>4314</v>
      </c>
      <c r="GP5" s="68">
        <v>4315</v>
      </c>
      <c r="GQ5" s="68">
        <v>4316</v>
      </c>
      <c r="GR5" s="68">
        <v>4317</v>
      </c>
      <c r="GS5" s="68">
        <v>4411</v>
      </c>
      <c r="GT5" s="68">
        <v>4412</v>
      </c>
      <c r="GU5" s="68">
        <v>4421</v>
      </c>
      <c r="GV5" s="68">
        <v>4422</v>
      </c>
      <c r="GW5" s="68">
        <v>4431</v>
      </c>
      <c r="GX5" s="68">
        <v>4432</v>
      </c>
      <c r="GY5" s="68">
        <v>4433</v>
      </c>
      <c r="GZ5" s="68">
        <v>4511</v>
      </c>
      <c r="HA5" s="68">
        <v>4512</v>
      </c>
      <c r="HB5" s="68">
        <v>4521</v>
      </c>
      <c r="HC5" s="68">
        <v>4522</v>
      </c>
      <c r="HD5" s="68">
        <v>4611</v>
      </c>
      <c r="HE5" s="68">
        <v>4612</v>
      </c>
      <c r="HF5" s="68">
        <v>4621</v>
      </c>
      <c r="HG5" s="68">
        <v>4622</v>
      </c>
      <c r="HH5" s="68">
        <v>4631</v>
      </c>
      <c r="HI5" s="68">
        <v>4632</v>
      </c>
      <c r="HJ5" s="68">
        <v>4633</v>
      </c>
      <c r="HK5" s="68">
        <v>4634</v>
      </c>
      <c r="HL5" s="68">
        <v>4635</v>
      </c>
      <c r="HM5" s="68">
        <v>4637</v>
      </c>
      <c r="HN5" s="68">
        <v>4638</v>
      </c>
      <c r="HO5" s="68">
        <v>4639</v>
      </c>
      <c r="HP5" s="68">
        <v>4651</v>
      </c>
      <c r="HQ5" s="68">
        <v>4652</v>
      </c>
      <c r="HR5" s="68">
        <v>4653</v>
      </c>
      <c r="HS5" s="68">
        <v>4655</v>
      </c>
      <c r="HT5" s="68">
        <v>4656</v>
      </c>
      <c r="HU5" s="68">
        <v>4657</v>
      </c>
      <c r="HV5" s="68">
        <v>4711</v>
      </c>
      <c r="HW5" s="68">
        <v>4712</v>
      </c>
      <c r="HX5" s="68">
        <v>4721</v>
      </c>
      <c r="HY5" s="68">
        <v>4722</v>
      </c>
      <c r="HZ5" s="68">
        <v>4723</v>
      </c>
      <c r="IA5" s="68">
        <v>4724</v>
      </c>
      <c r="IB5" s="68">
        <v>4725</v>
      </c>
      <c r="IC5" s="68">
        <v>4726</v>
      </c>
      <c r="ID5" s="68">
        <v>4727</v>
      </c>
      <c r="IE5" s="68">
        <v>4728</v>
      </c>
      <c r="IF5" s="68">
        <v>4729</v>
      </c>
      <c r="IG5" s="68">
        <v>4741</v>
      </c>
      <c r="IH5" s="68">
        <v>4751</v>
      </c>
      <c r="II5" s="68">
        <v>4752</v>
      </c>
      <c r="IJ5" s="68">
        <v>4753</v>
      </c>
      <c r="IK5" s="68">
        <v>4754</v>
      </c>
      <c r="IL5" s="68">
        <v>4811</v>
      </c>
      <c r="IM5" s="68">
        <v>4819</v>
      </c>
      <c r="IN5" s="68">
        <v>4821</v>
      </c>
      <c r="IO5" s="68">
        <v>4822</v>
      </c>
      <c r="IP5" s="68">
        <v>4823</v>
      </c>
      <c r="IQ5" s="68">
        <v>4824</v>
      </c>
      <c r="IR5" s="68">
        <v>4831</v>
      </c>
      <c r="IS5" s="68">
        <v>4841</v>
      </c>
      <c r="IT5" s="68">
        <v>4842</v>
      </c>
      <c r="IU5" s="68">
        <v>4851</v>
      </c>
      <c r="IV5" s="68">
        <v>4861</v>
      </c>
      <c r="IW5" s="68">
        <v>4891</v>
      </c>
      <c r="IX5" s="68"/>
      <c r="IY5" s="68">
        <v>5111</v>
      </c>
      <c r="IZ5" s="68">
        <v>5112</v>
      </c>
      <c r="JA5" s="68">
        <v>5113</v>
      </c>
      <c r="JB5" s="68">
        <v>5121</v>
      </c>
      <c r="JC5" s="68">
        <v>5122</v>
      </c>
      <c r="JD5" s="68">
        <v>5129</v>
      </c>
      <c r="JE5" s="68">
        <v>5131</v>
      </c>
      <c r="JF5" s="68">
        <v>5132</v>
      </c>
      <c r="JG5" s="68">
        <v>5133</v>
      </c>
      <c r="JH5" s="68">
        <v>5134</v>
      </c>
      <c r="JI5" s="68">
        <v>5211</v>
      </c>
      <c r="JJ5" s="68">
        <v>5221</v>
      </c>
      <c r="JK5" s="68">
        <v>5231</v>
      </c>
      <c r="JL5" s="68">
        <v>5241</v>
      </c>
      <c r="JM5" s="68">
        <v>5311</v>
      </c>
      <c r="JN5" s="68">
        <v>5411</v>
      </c>
      <c r="JO5" s="68">
        <v>5421</v>
      </c>
      <c r="JP5" s="68">
        <v>5431</v>
      </c>
      <c r="JQ5" s="68">
        <v>5441</v>
      </c>
      <c r="JR5" s="68">
        <v>5999</v>
      </c>
      <c r="JS5" s="18"/>
      <c r="JT5" s="68"/>
      <c r="JU5" s="68" t="s">
        <v>241</v>
      </c>
      <c r="JV5" s="68" t="s">
        <v>242</v>
      </c>
      <c r="JW5" s="68" t="s">
        <v>243</v>
      </c>
      <c r="JX5" s="68" t="s">
        <v>244</v>
      </c>
      <c r="JY5" s="68" t="s">
        <v>245</v>
      </c>
      <c r="JZ5" s="68" t="s">
        <v>246</v>
      </c>
      <c r="KA5" s="68" t="s">
        <v>247</v>
      </c>
      <c r="KB5" s="68" t="s">
        <v>248</v>
      </c>
      <c r="KC5" s="68" t="s">
        <v>249</v>
      </c>
      <c r="KD5" s="68" t="s">
        <v>250</v>
      </c>
      <c r="KE5" s="68" t="s">
        <v>251</v>
      </c>
      <c r="KF5" s="68" t="s">
        <v>252</v>
      </c>
      <c r="KG5" s="68" t="s">
        <v>253</v>
      </c>
      <c r="KH5" s="68" t="s">
        <v>254</v>
      </c>
      <c r="KI5" s="68" t="s">
        <v>255</v>
      </c>
      <c r="KJ5" s="68" t="s">
        <v>256</v>
      </c>
      <c r="KK5" s="68" t="s">
        <v>257</v>
      </c>
      <c r="KL5" s="68" t="s">
        <v>258</v>
      </c>
      <c r="KM5" s="68" t="s">
        <v>259</v>
      </c>
      <c r="KN5" s="68" t="s">
        <v>260</v>
      </c>
      <c r="KO5" s="68" t="s">
        <v>261</v>
      </c>
      <c r="KP5" s="68" t="s">
        <v>262</v>
      </c>
      <c r="KQ5" s="68" t="s">
        <v>263</v>
      </c>
      <c r="KR5" s="68" t="s">
        <v>264</v>
      </c>
      <c r="KS5" s="68" t="s">
        <v>265</v>
      </c>
      <c r="KT5" s="68" t="s">
        <v>266</v>
      </c>
      <c r="KU5" s="68" t="s">
        <v>267</v>
      </c>
      <c r="KV5" s="68" t="s">
        <v>268</v>
      </c>
      <c r="KW5" s="68" t="s">
        <v>269</v>
      </c>
      <c r="KX5" s="68" t="s">
        <v>270</v>
      </c>
      <c r="KY5" s="68">
        <v>4263</v>
      </c>
      <c r="KZ5" s="68">
        <v>4264</v>
      </c>
      <c r="LA5" s="68">
        <v>4265</v>
      </c>
      <c r="LB5" s="68">
        <v>4266</v>
      </c>
      <c r="LC5" s="68">
        <v>4267</v>
      </c>
      <c r="LD5" s="68">
        <v>4269</v>
      </c>
      <c r="LE5" s="68">
        <v>4311</v>
      </c>
      <c r="LF5" s="68">
        <v>4312</v>
      </c>
      <c r="LG5" s="68">
        <v>4313</v>
      </c>
      <c r="LH5" s="68">
        <v>4314</v>
      </c>
      <c r="LI5" s="68">
        <v>4315</v>
      </c>
      <c r="LJ5" s="68">
        <v>4316</v>
      </c>
      <c r="LK5" s="68">
        <v>4317</v>
      </c>
      <c r="LL5" s="68">
        <v>4411</v>
      </c>
      <c r="LM5" s="68">
        <v>4412</v>
      </c>
      <c r="LN5" s="68">
        <v>4421</v>
      </c>
      <c r="LO5" s="68">
        <v>4422</v>
      </c>
      <c r="LP5" s="68">
        <v>4431</v>
      </c>
      <c r="LQ5" s="68">
        <v>4432</v>
      </c>
      <c r="LR5" s="68">
        <v>4433</v>
      </c>
      <c r="LS5" s="68">
        <v>4511</v>
      </c>
      <c r="LT5" s="68">
        <v>4512</v>
      </c>
      <c r="LU5" s="68">
        <v>4521</v>
      </c>
      <c r="LV5" s="68">
        <v>4522</v>
      </c>
      <c r="LW5" s="68">
        <v>4611</v>
      </c>
      <c r="LX5" s="68">
        <v>4612</v>
      </c>
      <c r="LY5" s="68">
        <v>4621</v>
      </c>
      <c r="LZ5" s="68">
        <v>4622</v>
      </c>
      <c r="MA5" s="68">
        <v>4631</v>
      </c>
      <c r="MB5" s="68">
        <v>4632</v>
      </c>
      <c r="MC5" s="68">
        <v>4633</v>
      </c>
      <c r="MD5" s="68">
        <v>4634</v>
      </c>
      <c r="ME5" s="68">
        <v>4635</v>
      </c>
      <c r="MF5" s="68">
        <v>4637</v>
      </c>
      <c r="MG5" s="68">
        <v>4638</v>
      </c>
      <c r="MH5" s="68">
        <v>4639</v>
      </c>
      <c r="MI5" s="68">
        <v>4651</v>
      </c>
      <c r="MJ5" s="68">
        <v>4652</v>
      </c>
      <c r="MK5" s="68">
        <v>4653</v>
      </c>
      <c r="ML5" s="68">
        <v>4655</v>
      </c>
      <c r="MM5" s="68">
        <v>4656</v>
      </c>
      <c r="MN5" s="68">
        <v>4657</v>
      </c>
      <c r="MO5" s="68">
        <v>4711</v>
      </c>
      <c r="MP5" s="68">
        <v>4712</v>
      </c>
      <c r="MQ5" s="68">
        <v>4721</v>
      </c>
      <c r="MR5" s="68">
        <v>4722</v>
      </c>
      <c r="MS5" s="68">
        <v>4723</v>
      </c>
      <c r="MT5" s="68">
        <v>4724</v>
      </c>
      <c r="MU5" s="68">
        <v>4725</v>
      </c>
      <c r="MV5" s="68">
        <v>4726</v>
      </c>
      <c r="MW5" s="68">
        <v>4727</v>
      </c>
      <c r="MX5" s="68">
        <v>4728</v>
      </c>
      <c r="MY5" s="68">
        <v>4729</v>
      </c>
      <c r="MZ5" s="68">
        <v>4741</v>
      </c>
      <c r="NA5" s="68">
        <v>4751</v>
      </c>
      <c r="NB5" s="68">
        <v>4752</v>
      </c>
      <c r="NC5" s="68">
        <v>4753</v>
      </c>
      <c r="ND5" s="68">
        <v>4754</v>
      </c>
      <c r="NE5" s="68">
        <v>4811</v>
      </c>
      <c r="NF5" s="68">
        <v>4819</v>
      </c>
      <c r="NG5" s="68">
        <v>4821</v>
      </c>
      <c r="NH5" s="68">
        <v>4822</v>
      </c>
      <c r="NI5" s="68">
        <v>4823</v>
      </c>
      <c r="NJ5" s="68">
        <v>4824</v>
      </c>
      <c r="NK5" s="68">
        <v>4831</v>
      </c>
      <c r="NL5" s="68">
        <v>4841</v>
      </c>
      <c r="NM5" s="68">
        <v>4842</v>
      </c>
      <c r="NN5" s="68">
        <v>4851</v>
      </c>
      <c r="NO5" s="68">
        <v>4861</v>
      </c>
      <c r="NP5" s="68">
        <v>4891</v>
      </c>
      <c r="NQ5" s="68"/>
      <c r="NR5" s="68">
        <v>5111</v>
      </c>
      <c r="NS5" s="68">
        <v>5112</v>
      </c>
      <c r="NT5" s="68">
        <v>5113</v>
      </c>
      <c r="NU5" s="68">
        <v>5121</v>
      </c>
      <c r="NV5" s="68">
        <v>5122</v>
      </c>
      <c r="NW5" s="68">
        <v>5129</v>
      </c>
      <c r="NX5" s="68">
        <v>5131</v>
      </c>
      <c r="NY5" s="68">
        <v>5132</v>
      </c>
      <c r="NZ5" s="68">
        <v>5133</v>
      </c>
      <c r="OA5" s="68">
        <v>5134</v>
      </c>
      <c r="OB5" s="68">
        <v>5211</v>
      </c>
      <c r="OC5" s="68">
        <v>5221</v>
      </c>
      <c r="OD5" s="68">
        <v>5231</v>
      </c>
      <c r="OE5" s="68">
        <v>5241</v>
      </c>
      <c r="OF5" s="68">
        <v>5311</v>
      </c>
      <c r="OG5" s="68">
        <v>5411</v>
      </c>
      <c r="OH5" s="68">
        <v>5421</v>
      </c>
      <c r="OI5" s="68">
        <v>5431</v>
      </c>
      <c r="OJ5" s="68">
        <v>5441</v>
      </c>
      <c r="OK5" s="68">
        <v>5999</v>
      </c>
      <c r="OL5" s="18"/>
      <c r="OM5" s="68"/>
      <c r="ON5" s="68" t="s">
        <v>241</v>
      </c>
      <c r="OO5" s="68" t="s">
        <v>242</v>
      </c>
      <c r="OP5" s="68" t="s">
        <v>243</v>
      </c>
      <c r="OQ5" s="68" t="s">
        <v>244</v>
      </c>
      <c r="OR5" s="68" t="s">
        <v>245</v>
      </c>
      <c r="OS5" s="68" t="s">
        <v>246</v>
      </c>
      <c r="OT5" s="68" t="s">
        <v>247</v>
      </c>
      <c r="OU5" s="68" t="s">
        <v>248</v>
      </c>
      <c r="OV5" s="68" t="s">
        <v>249</v>
      </c>
      <c r="OW5" s="68" t="s">
        <v>250</v>
      </c>
      <c r="OX5" s="68" t="s">
        <v>251</v>
      </c>
      <c r="OY5" s="68" t="s">
        <v>252</v>
      </c>
      <c r="OZ5" s="68" t="s">
        <v>253</v>
      </c>
      <c r="PA5" s="68" t="s">
        <v>254</v>
      </c>
      <c r="PB5" s="68" t="s">
        <v>255</v>
      </c>
      <c r="PC5" s="68" t="s">
        <v>256</v>
      </c>
      <c r="PD5" s="68" t="s">
        <v>257</v>
      </c>
      <c r="PE5" s="68" t="s">
        <v>258</v>
      </c>
      <c r="PF5" s="68" t="s">
        <v>259</v>
      </c>
      <c r="PG5" s="68" t="s">
        <v>260</v>
      </c>
      <c r="PH5" s="68" t="s">
        <v>261</v>
      </c>
      <c r="PI5" s="68" t="s">
        <v>262</v>
      </c>
      <c r="PJ5" s="68" t="s">
        <v>263</v>
      </c>
      <c r="PK5" s="68" t="s">
        <v>264</v>
      </c>
      <c r="PL5" s="68" t="s">
        <v>265</v>
      </c>
      <c r="PM5" s="68" t="s">
        <v>266</v>
      </c>
      <c r="PN5" s="68" t="s">
        <v>267</v>
      </c>
      <c r="PO5" s="68" t="s">
        <v>268</v>
      </c>
      <c r="PP5" s="68" t="s">
        <v>269</v>
      </c>
      <c r="PQ5" s="68" t="s">
        <v>270</v>
      </c>
      <c r="PR5" s="68">
        <v>4263</v>
      </c>
      <c r="PS5" s="68">
        <v>4264</v>
      </c>
      <c r="PT5" s="68">
        <v>4265</v>
      </c>
      <c r="PU5" s="68">
        <v>4266</v>
      </c>
      <c r="PV5" s="68">
        <v>4267</v>
      </c>
      <c r="PW5" s="68">
        <v>4269</v>
      </c>
      <c r="PX5" s="68">
        <v>4311</v>
      </c>
      <c r="PY5" s="68">
        <v>4312</v>
      </c>
      <c r="PZ5" s="68">
        <v>4313</v>
      </c>
      <c r="QA5" s="68">
        <v>4314</v>
      </c>
      <c r="QB5" s="68">
        <v>4315</v>
      </c>
      <c r="QC5" s="68">
        <v>4316</v>
      </c>
      <c r="QD5" s="68">
        <v>4317</v>
      </c>
      <c r="QE5" s="68">
        <v>4411</v>
      </c>
      <c r="QF5" s="68">
        <v>4412</v>
      </c>
      <c r="QG5" s="68">
        <v>4421</v>
      </c>
      <c r="QH5" s="68">
        <v>4422</v>
      </c>
      <c r="QI5" s="68">
        <v>4431</v>
      </c>
      <c r="QJ5" s="68">
        <v>4432</v>
      </c>
      <c r="QK5" s="68">
        <v>4433</v>
      </c>
      <c r="QL5" s="68">
        <v>4511</v>
      </c>
      <c r="QM5" s="68">
        <v>4512</v>
      </c>
      <c r="QN5" s="68">
        <v>4521</v>
      </c>
      <c r="QO5" s="68">
        <v>4522</v>
      </c>
      <c r="QP5" s="68">
        <v>4611</v>
      </c>
      <c r="QQ5" s="68">
        <v>4612</v>
      </c>
      <c r="QR5" s="68">
        <v>4621</v>
      </c>
      <c r="QS5" s="68">
        <v>4622</v>
      </c>
      <c r="QT5" s="68">
        <v>4631</v>
      </c>
      <c r="QU5" s="68">
        <v>4632</v>
      </c>
      <c r="QV5" s="68">
        <v>4633</v>
      </c>
      <c r="QW5" s="68">
        <v>4634</v>
      </c>
      <c r="QX5" s="68">
        <v>4635</v>
      </c>
      <c r="QY5" s="68">
        <v>4637</v>
      </c>
      <c r="QZ5" s="68">
        <v>4638</v>
      </c>
      <c r="RA5" s="68">
        <v>4639</v>
      </c>
      <c r="RB5" s="68">
        <v>4651</v>
      </c>
      <c r="RC5" s="68">
        <v>4652</v>
      </c>
      <c r="RD5" s="68">
        <v>4653</v>
      </c>
      <c r="RE5" s="68">
        <v>4655</v>
      </c>
      <c r="RF5" s="68">
        <v>4656</v>
      </c>
      <c r="RG5" s="68">
        <v>4657</v>
      </c>
      <c r="RH5" s="68">
        <v>4711</v>
      </c>
      <c r="RI5" s="68">
        <v>4712</v>
      </c>
      <c r="RJ5" s="68">
        <v>4721</v>
      </c>
      <c r="RK5" s="68">
        <v>4722</v>
      </c>
      <c r="RL5" s="68">
        <v>4723</v>
      </c>
      <c r="RM5" s="68">
        <v>4724</v>
      </c>
      <c r="RN5" s="68">
        <v>4725</v>
      </c>
      <c r="RO5" s="68">
        <v>4726</v>
      </c>
      <c r="RP5" s="68">
        <v>4727</v>
      </c>
      <c r="RQ5" s="68">
        <v>4728</v>
      </c>
      <c r="RR5" s="68">
        <v>4729</v>
      </c>
      <c r="RS5" s="68">
        <v>4741</v>
      </c>
      <c r="RT5" s="68">
        <v>4751</v>
      </c>
      <c r="RU5" s="68">
        <v>4752</v>
      </c>
      <c r="RV5" s="68">
        <v>4753</v>
      </c>
      <c r="RW5" s="68">
        <v>4754</v>
      </c>
      <c r="RX5" s="68">
        <v>4811</v>
      </c>
      <c r="RY5" s="68">
        <v>4819</v>
      </c>
      <c r="RZ5" s="68">
        <v>4821</v>
      </c>
      <c r="SA5" s="68">
        <v>4822</v>
      </c>
      <c r="SB5" s="68">
        <v>4823</v>
      </c>
      <c r="SC5" s="68">
        <v>4824</v>
      </c>
      <c r="SD5" s="68">
        <v>4831</v>
      </c>
      <c r="SE5" s="68">
        <v>4841</v>
      </c>
      <c r="SF5" s="68">
        <v>4842</v>
      </c>
      <c r="SG5" s="68">
        <v>4851</v>
      </c>
      <c r="SH5" s="68">
        <v>4861</v>
      </c>
      <c r="SI5" s="68">
        <v>4891</v>
      </c>
      <c r="SJ5" s="68"/>
      <c r="SK5" s="68">
        <v>5111</v>
      </c>
      <c r="SL5" s="68">
        <v>5112</v>
      </c>
      <c r="SM5" s="68">
        <v>5113</v>
      </c>
      <c r="SN5" s="68">
        <v>5121</v>
      </c>
      <c r="SO5" s="68">
        <v>5122</v>
      </c>
      <c r="SP5" s="68">
        <v>5129</v>
      </c>
      <c r="SQ5" s="68">
        <v>5131</v>
      </c>
      <c r="SR5" s="68">
        <v>5132</v>
      </c>
      <c r="SS5" s="68">
        <v>5133</v>
      </c>
      <c r="ST5" s="68">
        <v>5134</v>
      </c>
      <c r="SU5" s="68">
        <v>5211</v>
      </c>
      <c r="SV5" s="68">
        <v>5221</v>
      </c>
      <c r="SW5" s="68">
        <v>5231</v>
      </c>
      <c r="SX5" s="68">
        <v>5241</v>
      </c>
      <c r="SY5" s="68">
        <v>5311</v>
      </c>
      <c r="SZ5" s="68">
        <v>5411</v>
      </c>
      <c r="TA5" s="68">
        <v>5421</v>
      </c>
      <c r="TB5" s="68">
        <v>5431</v>
      </c>
      <c r="TC5" s="68">
        <v>5441</v>
      </c>
      <c r="TD5" s="68">
        <v>5999</v>
      </c>
    </row>
    <row r="6" spans="1:524" ht="25.5" x14ac:dyDescent="0.25">
      <c r="B6" s="120" t="s">
        <v>402</v>
      </c>
      <c r="C6" s="120"/>
      <c r="D6" s="120" t="s">
        <v>403</v>
      </c>
      <c r="E6" s="115"/>
      <c r="F6" s="115"/>
      <c r="G6" s="115"/>
      <c r="H6" s="116">
        <f t="shared" ref="H6:H21" si="0">+I6+DF6</f>
        <v>0</v>
      </c>
      <c r="I6" s="121">
        <f t="shared" ref="I6:I21" si="1">SUM(J6:DE6)</f>
        <v>0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21">
        <f t="shared" ref="DF6:DF21" si="2">SUM(DG6:DZ6)</f>
        <v>0</v>
      </c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6">
        <f t="shared" ref="EA6:EA10" si="3">SUM(EB6:EY6)</f>
        <v>0</v>
      </c>
      <c r="EB6" s="117">
        <f t="shared" ref="EB6:EB21" si="4">SUM(EC6:EY6)</f>
        <v>0</v>
      </c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6">
        <f>+EZ7</f>
        <v>23160</v>
      </c>
      <c r="FA6" s="121">
        <f t="shared" ref="FA6" si="5">+FA7</f>
        <v>23160</v>
      </c>
      <c r="FB6" s="117">
        <f t="shared" ref="FB6" si="6">+FB7</f>
        <v>0</v>
      </c>
      <c r="FC6" s="117">
        <f t="shared" ref="FC6" si="7">+FC7</f>
        <v>0</v>
      </c>
      <c r="FD6" s="117">
        <f t="shared" ref="FD6" si="8">+FD7</f>
        <v>0</v>
      </c>
      <c r="FE6" s="117">
        <f t="shared" ref="FE6" si="9">+FE7</f>
        <v>0</v>
      </c>
      <c r="FF6" s="117">
        <f t="shared" ref="FF6" si="10">+FF7</f>
        <v>0</v>
      </c>
      <c r="FG6" s="117">
        <f t="shared" ref="FG6" si="11">+FG7</f>
        <v>0</v>
      </c>
      <c r="FH6" s="117">
        <f t="shared" ref="FH6" si="12">+FH7</f>
        <v>0</v>
      </c>
      <c r="FI6" s="117">
        <f t="shared" ref="FI6" si="13">+FI7</f>
        <v>0</v>
      </c>
      <c r="FJ6" s="117">
        <f t="shared" ref="FJ6" si="14">+FJ7</f>
        <v>0</v>
      </c>
      <c r="FK6" s="117">
        <f t="shared" ref="FK6" si="15">+FK7</f>
        <v>0</v>
      </c>
      <c r="FL6" s="117">
        <f t="shared" ref="FL6" si="16">+FL7</f>
        <v>0</v>
      </c>
      <c r="FM6" s="117">
        <f t="shared" ref="FM6" si="17">+FM7</f>
        <v>0</v>
      </c>
      <c r="FN6" s="117">
        <f t="shared" ref="FN6" si="18">+FN7</f>
        <v>0</v>
      </c>
      <c r="FO6" s="117">
        <f t="shared" ref="FO6" si="19">+FO7</f>
        <v>0</v>
      </c>
      <c r="FP6" s="117">
        <f t="shared" ref="FP6" si="20">+FP7</f>
        <v>0</v>
      </c>
      <c r="FQ6" s="117">
        <f t="shared" ref="FQ6" si="21">+FQ7</f>
        <v>0</v>
      </c>
      <c r="FR6" s="117">
        <f t="shared" ref="FR6" si="22">+FR7</f>
        <v>0</v>
      </c>
      <c r="FS6" s="117">
        <f t="shared" ref="FS6" si="23">+FS7</f>
        <v>0</v>
      </c>
      <c r="FT6" s="117">
        <f t="shared" ref="FT6" si="24">+FT7</f>
        <v>0</v>
      </c>
      <c r="FU6" s="117">
        <f t="shared" ref="FU6" si="25">+FU7</f>
        <v>0</v>
      </c>
      <c r="FV6" s="117">
        <f t="shared" ref="FV6" si="26">+FV7</f>
        <v>0</v>
      </c>
      <c r="FW6" s="117">
        <f t="shared" ref="FW6" si="27">+FW7</f>
        <v>0</v>
      </c>
      <c r="FX6" s="117">
        <f t="shared" ref="FX6" si="28">+FX7</f>
        <v>0</v>
      </c>
      <c r="FY6" s="117">
        <f t="shared" ref="FY6" si="29">+FY7</f>
        <v>0</v>
      </c>
      <c r="FZ6" s="117">
        <f t="shared" ref="FZ6" si="30">+FZ7</f>
        <v>0</v>
      </c>
      <c r="GA6" s="117">
        <f t="shared" ref="GA6" si="31">+GA7</f>
        <v>0</v>
      </c>
      <c r="GB6" s="117">
        <f t="shared" ref="GB6" si="32">+GB7</f>
        <v>0</v>
      </c>
      <c r="GC6" s="117">
        <f t="shared" ref="GC6" si="33">+GC7</f>
        <v>0</v>
      </c>
      <c r="GD6" s="117">
        <f t="shared" ref="GD6" si="34">+GD7</f>
        <v>0</v>
      </c>
      <c r="GE6" s="117">
        <f t="shared" ref="GE6" si="35">+GE7</f>
        <v>0</v>
      </c>
      <c r="GF6" s="117">
        <f t="shared" ref="GF6" si="36">+GF7</f>
        <v>0</v>
      </c>
      <c r="GG6" s="117">
        <f t="shared" ref="GG6" si="37">+GG7</f>
        <v>0</v>
      </c>
      <c r="GH6" s="117">
        <f t="shared" ref="GH6" si="38">+GH7</f>
        <v>0</v>
      </c>
      <c r="GI6" s="117">
        <f t="shared" ref="GI6" si="39">+GI7</f>
        <v>0</v>
      </c>
      <c r="GJ6" s="117">
        <f t="shared" ref="GJ6" si="40">+GJ7</f>
        <v>0</v>
      </c>
      <c r="GK6" s="117">
        <f t="shared" ref="GK6" si="41">+GK7</f>
        <v>0</v>
      </c>
      <c r="GL6" s="117">
        <f t="shared" ref="GL6" si="42">+GL7</f>
        <v>0</v>
      </c>
      <c r="GM6" s="117">
        <f t="shared" ref="GM6" si="43">+GM7</f>
        <v>0</v>
      </c>
      <c r="GN6" s="117">
        <f t="shared" ref="GN6" si="44">+GN7</f>
        <v>0</v>
      </c>
      <c r="GO6" s="117">
        <f t="shared" ref="GO6" si="45">+GO7</f>
        <v>0</v>
      </c>
      <c r="GP6" s="117">
        <f t="shared" ref="GP6" si="46">+GP7</f>
        <v>0</v>
      </c>
      <c r="GQ6" s="117">
        <f t="shared" ref="GQ6" si="47">+GQ7</f>
        <v>0</v>
      </c>
      <c r="GR6" s="117">
        <f t="shared" ref="GR6" si="48">+GR7</f>
        <v>0</v>
      </c>
      <c r="GS6" s="117">
        <f t="shared" ref="GS6" si="49">+GS7</f>
        <v>0</v>
      </c>
      <c r="GT6" s="117">
        <f t="shared" ref="GT6" si="50">+GT7</f>
        <v>0</v>
      </c>
      <c r="GU6" s="117">
        <f t="shared" ref="GU6" si="51">+GU7</f>
        <v>0</v>
      </c>
      <c r="GV6" s="117">
        <f t="shared" ref="GV6" si="52">+GV7</f>
        <v>0</v>
      </c>
      <c r="GW6" s="117">
        <f t="shared" ref="GW6" si="53">+GW7</f>
        <v>0</v>
      </c>
      <c r="GX6" s="117">
        <f t="shared" ref="GX6" si="54">+GX7</f>
        <v>0</v>
      </c>
      <c r="GY6" s="117">
        <f t="shared" ref="GY6" si="55">+GY7</f>
        <v>0</v>
      </c>
      <c r="GZ6" s="117">
        <f t="shared" ref="GZ6" si="56">+GZ7</f>
        <v>0</v>
      </c>
      <c r="HA6" s="117">
        <f t="shared" ref="HA6" si="57">+HA7</f>
        <v>0</v>
      </c>
      <c r="HB6" s="117">
        <f t="shared" ref="HB6" si="58">+HB7</f>
        <v>0</v>
      </c>
      <c r="HC6" s="117">
        <f t="shared" ref="HC6" si="59">+HC7</f>
        <v>0</v>
      </c>
      <c r="HD6" s="117">
        <f t="shared" ref="HD6" si="60">+HD7</f>
        <v>0</v>
      </c>
      <c r="HE6" s="117">
        <f t="shared" ref="HE6" si="61">+HE7</f>
        <v>0</v>
      </c>
      <c r="HF6" s="117">
        <f t="shared" ref="HF6" si="62">+HF7</f>
        <v>0</v>
      </c>
      <c r="HG6" s="117">
        <f t="shared" ref="HG6" si="63">+HG7</f>
        <v>0</v>
      </c>
      <c r="HH6" s="117">
        <f t="shared" ref="HH6" si="64">+HH7</f>
        <v>0</v>
      </c>
      <c r="HI6" s="117">
        <f t="shared" ref="HI6" si="65">+HI7</f>
        <v>4620</v>
      </c>
      <c r="HJ6" s="117">
        <f t="shared" ref="HJ6" si="66">+HJ7</f>
        <v>0</v>
      </c>
      <c r="HK6" s="117">
        <f t="shared" ref="HK6" si="67">+HK7</f>
        <v>0</v>
      </c>
      <c r="HL6" s="117">
        <f t="shared" ref="HL6" si="68">+HL7</f>
        <v>0</v>
      </c>
      <c r="HM6" s="117">
        <f t="shared" ref="HM6" si="69">+HM7</f>
        <v>4680</v>
      </c>
      <c r="HN6" s="117">
        <f t="shared" ref="HN6" si="70">+HN7</f>
        <v>2580</v>
      </c>
      <c r="HO6" s="117">
        <f t="shared" ref="HO6" si="71">+HO7</f>
        <v>11280</v>
      </c>
      <c r="HP6" s="117">
        <f t="shared" ref="HP6" si="72">+HP7</f>
        <v>0</v>
      </c>
      <c r="HQ6" s="117">
        <f t="shared" ref="HQ6" si="73">+HQ7</f>
        <v>0</v>
      </c>
      <c r="HR6" s="117">
        <f t="shared" ref="HR6" si="74">+HR7</f>
        <v>0</v>
      </c>
      <c r="HS6" s="117">
        <f t="shared" ref="HS6" si="75">+HS7</f>
        <v>0</v>
      </c>
      <c r="HT6" s="117">
        <f t="shared" ref="HT6" si="76">+HT7</f>
        <v>0</v>
      </c>
      <c r="HU6" s="117">
        <f t="shared" ref="HU6" si="77">+HU7</f>
        <v>0</v>
      </c>
      <c r="HV6" s="117">
        <f t="shared" ref="HV6" si="78">+HV7</f>
        <v>0</v>
      </c>
      <c r="HW6" s="117">
        <f t="shared" ref="HO6:HX6" si="79">+HW7</f>
        <v>0</v>
      </c>
      <c r="HX6" s="117">
        <f t="shared" si="79"/>
        <v>0</v>
      </c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21">
        <f t="shared" ref="IX6:IX21" si="80">SUM(IY6:JR6)</f>
        <v>0</v>
      </c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7"/>
      <c r="JN6" s="117"/>
      <c r="JO6" s="117"/>
      <c r="JP6" s="117"/>
      <c r="JQ6" s="117"/>
      <c r="JR6" s="117"/>
      <c r="JS6" s="116">
        <f t="shared" ref="JS6:JS21" si="81">+JT6+NQ6</f>
        <v>0</v>
      </c>
      <c r="JT6" s="117">
        <f t="shared" ref="JT6:JT18" si="82">SUM(JU6:NP6)</f>
        <v>0</v>
      </c>
      <c r="JU6" s="117"/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7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7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7"/>
      <c r="NI6" s="117"/>
      <c r="NJ6" s="117"/>
      <c r="NK6" s="117"/>
      <c r="NL6" s="117"/>
      <c r="NM6" s="117"/>
      <c r="NN6" s="117"/>
      <c r="NO6" s="117"/>
      <c r="NP6" s="117"/>
      <c r="NQ6" s="117">
        <f t="shared" ref="NQ6:NQ18" si="83">SUM(NR6:OK6)</f>
        <v>0</v>
      </c>
      <c r="NR6" s="117"/>
      <c r="NS6" s="117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6">
        <f t="shared" ref="OL6:OL21" si="84">+OM6+SJ6</f>
        <v>0</v>
      </c>
      <c r="OM6" s="117">
        <f t="shared" ref="OM6:OM18" si="85">SUM(ON6:SI6)</f>
        <v>0</v>
      </c>
      <c r="ON6" s="117"/>
      <c r="OO6" s="117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7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7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7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7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7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7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7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7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7">
        <f t="shared" ref="SJ6:SJ18" si="86">SUM(SK6:TD6)</f>
        <v>0</v>
      </c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7"/>
      <c r="SV6" s="117"/>
      <c r="SW6" s="117"/>
      <c r="SX6" s="117"/>
      <c r="SY6" s="117"/>
      <c r="SZ6" s="117"/>
      <c r="TA6" s="117"/>
      <c r="TB6" s="117"/>
      <c r="TC6" s="117"/>
      <c r="TD6" s="117"/>
    </row>
    <row r="7" spans="1:524" ht="51" x14ac:dyDescent="0.25">
      <c r="B7" s="57"/>
      <c r="C7" s="57" t="s">
        <v>401</v>
      </c>
      <c r="D7" s="57" t="s">
        <v>404</v>
      </c>
      <c r="E7" s="115"/>
      <c r="F7" s="115"/>
      <c r="G7" s="115"/>
      <c r="H7" s="116">
        <f t="shared" si="0"/>
        <v>0</v>
      </c>
      <c r="I7" s="121">
        <f t="shared" si="1"/>
        <v>0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21">
        <f t="shared" si="2"/>
        <v>0</v>
      </c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6">
        <f t="shared" si="3"/>
        <v>0</v>
      </c>
      <c r="EB7" s="117">
        <f t="shared" si="4"/>
        <v>0</v>
      </c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6">
        <f t="shared" ref="EZ6:EZ21" si="87">+FA7+IX7</f>
        <v>23160</v>
      </c>
      <c r="FA7" s="121">
        <f t="shared" ref="FA6:FA21" si="88">SUM(FB7:IW7)</f>
        <v>23160</v>
      </c>
      <c r="FB7" s="117">
        <f>SUM(FB8:FB21)</f>
        <v>0</v>
      </c>
      <c r="FC7" s="117">
        <f t="shared" ref="FC7:HN7" si="89">SUM(FC8:FC21)</f>
        <v>0</v>
      </c>
      <c r="FD7" s="117">
        <f t="shared" si="89"/>
        <v>0</v>
      </c>
      <c r="FE7" s="117">
        <f t="shared" si="89"/>
        <v>0</v>
      </c>
      <c r="FF7" s="117">
        <f t="shared" si="89"/>
        <v>0</v>
      </c>
      <c r="FG7" s="117">
        <f t="shared" si="89"/>
        <v>0</v>
      </c>
      <c r="FH7" s="117">
        <f t="shared" si="89"/>
        <v>0</v>
      </c>
      <c r="FI7" s="117">
        <f t="shared" si="89"/>
        <v>0</v>
      </c>
      <c r="FJ7" s="117">
        <f t="shared" si="89"/>
        <v>0</v>
      </c>
      <c r="FK7" s="117">
        <f t="shared" si="89"/>
        <v>0</v>
      </c>
      <c r="FL7" s="117">
        <f t="shared" si="89"/>
        <v>0</v>
      </c>
      <c r="FM7" s="117">
        <f t="shared" si="89"/>
        <v>0</v>
      </c>
      <c r="FN7" s="117">
        <f t="shared" si="89"/>
        <v>0</v>
      </c>
      <c r="FO7" s="117">
        <f t="shared" si="89"/>
        <v>0</v>
      </c>
      <c r="FP7" s="117">
        <f t="shared" si="89"/>
        <v>0</v>
      </c>
      <c r="FQ7" s="117">
        <f t="shared" si="89"/>
        <v>0</v>
      </c>
      <c r="FR7" s="117">
        <f t="shared" si="89"/>
        <v>0</v>
      </c>
      <c r="FS7" s="117">
        <f t="shared" si="89"/>
        <v>0</v>
      </c>
      <c r="FT7" s="117">
        <f t="shared" si="89"/>
        <v>0</v>
      </c>
      <c r="FU7" s="117">
        <f t="shared" si="89"/>
        <v>0</v>
      </c>
      <c r="FV7" s="117">
        <f t="shared" si="89"/>
        <v>0</v>
      </c>
      <c r="FW7" s="117">
        <f t="shared" si="89"/>
        <v>0</v>
      </c>
      <c r="FX7" s="117">
        <f t="shared" si="89"/>
        <v>0</v>
      </c>
      <c r="FY7" s="117">
        <f t="shared" si="89"/>
        <v>0</v>
      </c>
      <c r="FZ7" s="117">
        <f t="shared" si="89"/>
        <v>0</v>
      </c>
      <c r="GA7" s="117">
        <f t="shared" si="89"/>
        <v>0</v>
      </c>
      <c r="GB7" s="117">
        <f t="shared" si="89"/>
        <v>0</v>
      </c>
      <c r="GC7" s="117">
        <f t="shared" si="89"/>
        <v>0</v>
      </c>
      <c r="GD7" s="117">
        <f t="shared" si="89"/>
        <v>0</v>
      </c>
      <c r="GE7" s="117">
        <f t="shared" si="89"/>
        <v>0</v>
      </c>
      <c r="GF7" s="117">
        <f t="shared" si="89"/>
        <v>0</v>
      </c>
      <c r="GG7" s="117">
        <f t="shared" si="89"/>
        <v>0</v>
      </c>
      <c r="GH7" s="117">
        <f t="shared" si="89"/>
        <v>0</v>
      </c>
      <c r="GI7" s="117">
        <f t="shared" si="89"/>
        <v>0</v>
      </c>
      <c r="GJ7" s="117">
        <f t="shared" si="89"/>
        <v>0</v>
      </c>
      <c r="GK7" s="117">
        <f t="shared" si="89"/>
        <v>0</v>
      </c>
      <c r="GL7" s="117">
        <f t="shared" si="89"/>
        <v>0</v>
      </c>
      <c r="GM7" s="117">
        <f t="shared" si="89"/>
        <v>0</v>
      </c>
      <c r="GN7" s="117">
        <f t="shared" si="89"/>
        <v>0</v>
      </c>
      <c r="GO7" s="117">
        <f t="shared" si="89"/>
        <v>0</v>
      </c>
      <c r="GP7" s="117">
        <f t="shared" si="89"/>
        <v>0</v>
      </c>
      <c r="GQ7" s="117">
        <f t="shared" si="89"/>
        <v>0</v>
      </c>
      <c r="GR7" s="117">
        <f t="shared" si="89"/>
        <v>0</v>
      </c>
      <c r="GS7" s="117">
        <f t="shared" si="89"/>
        <v>0</v>
      </c>
      <c r="GT7" s="117">
        <f t="shared" si="89"/>
        <v>0</v>
      </c>
      <c r="GU7" s="117">
        <f t="shared" si="89"/>
        <v>0</v>
      </c>
      <c r="GV7" s="117">
        <f t="shared" si="89"/>
        <v>0</v>
      </c>
      <c r="GW7" s="117">
        <f t="shared" si="89"/>
        <v>0</v>
      </c>
      <c r="GX7" s="117">
        <f t="shared" si="89"/>
        <v>0</v>
      </c>
      <c r="GY7" s="117">
        <f t="shared" si="89"/>
        <v>0</v>
      </c>
      <c r="GZ7" s="117">
        <f t="shared" si="89"/>
        <v>0</v>
      </c>
      <c r="HA7" s="117">
        <f t="shared" si="89"/>
        <v>0</v>
      </c>
      <c r="HB7" s="117">
        <f t="shared" si="89"/>
        <v>0</v>
      </c>
      <c r="HC7" s="117">
        <f t="shared" si="89"/>
        <v>0</v>
      </c>
      <c r="HD7" s="117">
        <f t="shared" si="89"/>
        <v>0</v>
      </c>
      <c r="HE7" s="117">
        <f t="shared" si="89"/>
        <v>0</v>
      </c>
      <c r="HF7" s="117">
        <f t="shared" si="89"/>
        <v>0</v>
      </c>
      <c r="HG7" s="117">
        <f t="shared" si="89"/>
        <v>0</v>
      </c>
      <c r="HH7" s="117">
        <f t="shared" si="89"/>
        <v>0</v>
      </c>
      <c r="HI7" s="117">
        <f t="shared" si="89"/>
        <v>4620</v>
      </c>
      <c r="HJ7" s="117">
        <f t="shared" si="89"/>
        <v>0</v>
      </c>
      <c r="HK7" s="117">
        <f t="shared" si="89"/>
        <v>0</v>
      </c>
      <c r="HL7" s="117">
        <f t="shared" si="89"/>
        <v>0</v>
      </c>
      <c r="HM7" s="117">
        <f t="shared" si="89"/>
        <v>4680</v>
      </c>
      <c r="HN7" s="117">
        <f t="shared" si="89"/>
        <v>2580</v>
      </c>
      <c r="HO7" s="117">
        <f t="shared" ref="HO7:IW7" si="90">SUM(HO8:HO21)</f>
        <v>11280</v>
      </c>
      <c r="HP7" s="117">
        <f t="shared" si="90"/>
        <v>0</v>
      </c>
      <c r="HQ7" s="117">
        <f t="shared" si="90"/>
        <v>0</v>
      </c>
      <c r="HR7" s="117">
        <f t="shared" si="90"/>
        <v>0</v>
      </c>
      <c r="HS7" s="117">
        <f t="shared" si="90"/>
        <v>0</v>
      </c>
      <c r="HT7" s="117">
        <f t="shared" si="90"/>
        <v>0</v>
      </c>
      <c r="HU7" s="117">
        <f t="shared" si="90"/>
        <v>0</v>
      </c>
      <c r="HV7" s="117">
        <f t="shared" si="90"/>
        <v>0</v>
      </c>
      <c r="HW7" s="117">
        <f t="shared" si="90"/>
        <v>0</v>
      </c>
      <c r="HX7" s="117">
        <f t="shared" si="90"/>
        <v>0</v>
      </c>
      <c r="HY7" s="117">
        <f t="shared" si="90"/>
        <v>0</v>
      </c>
      <c r="HZ7" s="117">
        <f t="shared" si="90"/>
        <v>0</v>
      </c>
      <c r="IA7" s="117">
        <f t="shared" si="90"/>
        <v>0</v>
      </c>
      <c r="IB7" s="117">
        <f t="shared" si="90"/>
        <v>0</v>
      </c>
      <c r="IC7" s="117">
        <f t="shared" si="90"/>
        <v>0</v>
      </c>
      <c r="ID7" s="117">
        <f t="shared" si="90"/>
        <v>0</v>
      </c>
      <c r="IE7" s="117">
        <f t="shared" si="90"/>
        <v>0</v>
      </c>
      <c r="IF7" s="117">
        <f t="shared" si="90"/>
        <v>0</v>
      </c>
      <c r="IG7" s="117">
        <f t="shared" si="90"/>
        <v>0</v>
      </c>
      <c r="IH7" s="117">
        <f t="shared" si="90"/>
        <v>0</v>
      </c>
      <c r="II7" s="117">
        <f t="shared" si="90"/>
        <v>0</v>
      </c>
      <c r="IJ7" s="117">
        <f t="shared" si="90"/>
        <v>0</v>
      </c>
      <c r="IK7" s="117">
        <f t="shared" si="90"/>
        <v>0</v>
      </c>
      <c r="IL7" s="117">
        <f t="shared" si="90"/>
        <v>0</v>
      </c>
      <c r="IM7" s="117">
        <f t="shared" si="90"/>
        <v>0</v>
      </c>
      <c r="IN7" s="117">
        <f t="shared" si="90"/>
        <v>0</v>
      </c>
      <c r="IO7" s="117">
        <f t="shared" si="90"/>
        <v>0</v>
      </c>
      <c r="IP7" s="117">
        <f t="shared" si="90"/>
        <v>0</v>
      </c>
      <c r="IQ7" s="117">
        <f t="shared" si="90"/>
        <v>0</v>
      </c>
      <c r="IR7" s="117">
        <f t="shared" si="90"/>
        <v>0</v>
      </c>
      <c r="IS7" s="117">
        <f t="shared" si="90"/>
        <v>0</v>
      </c>
      <c r="IT7" s="117">
        <f t="shared" si="90"/>
        <v>0</v>
      </c>
      <c r="IU7" s="117">
        <f t="shared" si="90"/>
        <v>0</v>
      </c>
      <c r="IV7" s="117">
        <f t="shared" si="90"/>
        <v>0</v>
      </c>
      <c r="IW7" s="117">
        <f t="shared" si="90"/>
        <v>0</v>
      </c>
      <c r="IX7" s="121">
        <f t="shared" si="80"/>
        <v>0</v>
      </c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6">
        <f t="shared" si="81"/>
        <v>9720</v>
      </c>
      <c r="JT7" s="117">
        <f t="shared" si="82"/>
        <v>9720</v>
      </c>
      <c r="JU7" s="117">
        <f>SUM(JU8:JU21)</f>
        <v>0</v>
      </c>
      <c r="JV7" s="117">
        <f t="shared" ref="JV7:MG7" si="91">SUM(JV8:JV21)</f>
        <v>0</v>
      </c>
      <c r="JW7" s="117">
        <f t="shared" si="91"/>
        <v>0</v>
      </c>
      <c r="JX7" s="117">
        <f t="shared" si="91"/>
        <v>0</v>
      </c>
      <c r="JY7" s="117">
        <f t="shared" si="91"/>
        <v>0</v>
      </c>
      <c r="JZ7" s="117">
        <f t="shared" si="91"/>
        <v>0</v>
      </c>
      <c r="KA7" s="117">
        <f t="shared" si="91"/>
        <v>0</v>
      </c>
      <c r="KB7" s="117">
        <f t="shared" si="91"/>
        <v>0</v>
      </c>
      <c r="KC7" s="117">
        <f t="shared" si="91"/>
        <v>0</v>
      </c>
      <c r="KD7" s="117">
        <f t="shared" si="91"/>
        <v>0</v>
      </c>
      <c r="KE7" s="117">
        <f t="shared" si="91"/>
        <v>0</v>
      </c>
      <c r="KF7" s="117">
        <f t="shared" si="91"/>
        <v>0</v>
      </c>
      <c r="KG7" s="117">
        <f t="shared" si="91"/>
        <v>0</v>
      </c>
      <c r="KH7" s="117">
        <f t="shared" si="91"/>
        <v>0</v>
      </c>
      <c r="KI7" s="117">
        <f t="shared" si="91"/>
        <v>0</v>
      </c>
      <c r="KJ7" s="117">
        <f t="shared" si="91"/>
        <v>0</v>
      </c>
      <c r="KK7" s="117">
        <f t="shared" si="91"/>
        <v>0</v>
      </c>
      <c r="KL7" s="117">
        <f t="shared" si="91"/>
        <v>0</v>
      </c>
      <c r="KM7" s="117">
        <f t="shared" si="91"/>
        <v>0</v>
      </c>
      <c r="KN7" s="117">
        <f t="shared" si="91"/>
        <v>0</v>
      </c>
      <c r="KO7" s="117">
        <f t="shared" si="91"/>
        <v>0</v>
      </c>
      <c r="KP7" s="117">
        <f t="shared" si="91"/>
        <v>0</v>
      </c>
      <c r="KQ7" s="117">
        <f t="shared" si="91"/>
        <v>0</v>
      </c>
      <c r="KR7" s="117">
        <f t="shared" si="91"/>
        <v>0</v>
      </c>
      <c r="KS7" s="117">
        <f t="shared" si="91"/>
        <v>0</v>
      </c>
      <c r="KT7" s="117">
        <f t="shared" si="91"/>
        <v>0</v>
      </c>
      <c r="KU7" s="117">
        <f t="shared" si="91"/>
        <v>0</v>
      </c>
      <c r="KV7" s="117">
        <f t="shared" si="91"/>
        <v>0</v>
      </c>
      <c r="KW7" s="117">
        <f t="shared" si="91"/>
        <v>0</v>
      </c>
      <c r="KX7" s="117">
        <f t="shared" si="91"/>
        <v>0</v>
      </c>
      <c r="KY7" s="117">
        <f t="shared" si="91"/>
        <v>0</v>
      </c>
      <c r="KZ7" s="117">
        <f t="shared" si="91"/>
        <v>0</v>
      </c>
      <c r="LA7" s="117">
        <f t="shared" si="91"/>
        <v>0</v>
      </c>
      <c r="LB7" s="117">
        <f t="shared" si="91"/>
        <v>0</v>
      </c>
      <c r="LC7" s="117">
        <f t="shared" si="91"/>
        <v>0</v>
      </c>
      <c r="LD7" s="117">
        <f t="shared" si="91"/>
        <v>0</v>
      </c>
      <c r="LE7" s="117">
        <f t="shared" si="91"/>
        <v>0</v>
      </c>
      <c r="LF7" s="117">
        <f t="shared" si="91"/>
        <v>0</v>
      </c>
      <c r="LG7" s="117">
        <f t="shared" si="91"/>
        <v>0</v>
      </c>
      <c r="LH7" s="117">
        <f t="shared" si="91"/>
        <v>0</v>
      </c>
      <c r="LI7" s="117">
        <f t="shared" si="91"/>
        <v>0</v>
      </c>
      <c r="LJ7" s="117">
        <f t="shared" si="91"/>
        <v>0</v>
      </c>
      <c r="LK7" s="117">
        <f t="shared" si="91"/>
        <v>0</v>
      </c>
      <c r="LL7" s="117">
        <f t="shared" si="91"/>
        <v>0</v>
      </c>
      <c r="LM7" s="117">
        <f t="shared" si="91"/>
        <v>0</v>
      </c>
      <c r="LN7" s="117">
        <f t="shared" si="91"/>
        <v>0</v>
      </c>
      <c r="LO7" s="117">
        <f t="shared" si="91"/>
        <v>0</v>
      </c>
      <c r="LP7" s="117">
        <f t="shared" si="91"/>
        <v>0</v>
      </c>
      <c r="LQ7" s="117">
        <f t="shared" si="91"/>
        <v>0</v>
      </c>
      <c r="LR7" s="117">
        <f t="shared" si="91"/>
        <v>0</v>
      </c>
      <c r="LS7" s="117">
        <f t="shared" si="91"/>
        <v>0</v>
      </c>
      <c r="LT7" s="117">
        <f t="shared" si="91"/>
        <v>0</v>
      </c>
      <c r="LU7" s="117">
        <f t="shared" si="91"/>
        <v>0</v>
      </c>
      <c r="LV7" s="117">
        <f t="shared" si="91"/>
        <v>0</v>
      </c>
      <c r="LW7" s="117">
        <f t="shared" si="91"/>
        <v>0</v>
      </c>
      <c r="LX7" s="117">
        <f t="shared" si="91"/>
        <v>0</v>
      </c>
      <c r="LY7" s="117">
        <f t="shared" si="91"/>
        <v>0</v>
      </c>
      <c r="LZ7" s="117">
        <f t="shared" si="91"/>
        <v>0</v>
      </c>
      <c r="MA7" s="117">
        <f t="shared" si="91"/>
        <v>0</v>
      </c>
      <c r="MB7" s="117">
        <f t="shared" si="91"/>
        <v>1470</v>
      </c>
      <c r="MC7" s="117">
        <f t="shared" si="91"/>
        <v>0</v>
      </c>
      <c r="MD7" s="117">
        <f t="shared" si="91"/>
        <v>0</v>
      </c>
      <c r="ME7" s="117">
        <f t="shared" si="91"/>
        <v>0</v>
      </c>
      <c r="MF7" s="117">
        <f t="shared" si="91"/>
        <v>2400</v>
      </c>
      <c r="MG7" s="117">
        <f t="shared" si="91"/>
        <v>1200</v>
      </c>
      <c r="MH7" s="117">
        <f t="shared" ref="MH7:NP7" si="92">SUM(MH8:MH21)</f>
        <v>4650</v>
      </c>
      <c r="MI7" s="117">
        <f t="shared" si="92"/>
        <v>0</v>
      </c>
      <c r="MJ7" s="117">
        <f t="shared" si="92"/>
        <v>0</v>
      </c>
      <c r="MK7" s="117">
        <f t="shared" si="92"/>
        <v>0</v>
      </c>
      <c r="ML7" s="117">
        <f t="shared" si="92"/>
        <v>0</v>
      </c>
      <c r="MM7" s="117">
        <f t="shared" si="92"/>
        <v>0</v>
      </c>
      <c r="MN7" s="117">
        <f t="shared" si="92"/>
        <v>0</v>
      </c>
      <c r="MO7" s="117">
        <f t="shared" si="92"/>
        <v>0</v>
      </c>
      <c r="MP7" s="117">
        <f t="shared" si="92"/>
        <v>0</v>
      </c>
      <c r="MQ7" s="117">
        <f t="shared" si="92"/>
        <v>0</v>
      </c>
      <c r="MR7" s="117">
        <f t="shared" si="92"/>
        <v>0</v>
      </c>
      <c r="MS7" s="117">
        <f t="shared" si="92"/>
        <v>0</v>
      </c>
      <c r="MT7" s="117">
        <f t="shared" si="92"/>
        <v>0</v>
      </c>
      <c r="MU7" s="117">
        <f t="shared" si="92"/>
        <v>0</v>
      </c>
      <c r="MV7" s="117">
        <f t="shared" si="92"/>
        <v>0</v>
      </c>
      <c r="MW7" s="117">
        <f t="shared" si="92"/>
        <v>0</v>
      </c>
      <c r="MX7" s="117">
        <f t="shared" si="92"/>
        <v>0</v>
      </c>
      <c r="MY7" s="117">
        <f t="shared" si="92"/>
        <v>0</v>
      </c>
      <c r="MZ7" s="117">
        <f t="shared" si="92"/>
        <v>0</v>
      </c>
      <c r="NA7" s="117">
        <f t="shared" si="92"/>
        <v>0</v>
      </c>
      <c r="NB7" s="117">
        <f t="shared" si="92"/>
        <v>0</v>
      </c>
      <c r="NC7" s="117">
        <f t="shared" si="92"/>
        <v>0</v>
      </c>
      <c r="ND7" s="117">
        <f t="shared" si="92"/>
        <v>0</v>
      </c>
      <c r="NE7" s="117">
        <f t="shared" si="92"/>
        <v>0</v>
      </c>
      <c r="NF7" s="117">
        <f t="shared" si="92"/>
        <v>0</v>
      </c>
      <c r="NG7" s="117">
        <f t="shared" si="92"/>
        <v>0</v>
      </c>
      <c r="NH7" s="117">
        <f t="shared" si="92"/>
        <v>0</v>
      </c>
      <c r="NI7" s="117">
        <f t="shared" si="92"/>
        <v>0</v>
      </c>
      <c r="NJ7" s="117">
        <f t="shared" si="92"/>
        <v>0</v>
      </c>
      <c r="NK7" s="117">
        <f t="shared" si="92"/>
        <v>0</v>
      </c>
      <c r="NL7" s="117">
        <f t="shared" si="92"/>
        <v>0</v>
      </c>
      <c r="NM7" s="117">
        <f t="shared" si="92"/>
        <v>0</v>
      </c>
      <c r="NN7" s="117">
        <f t="shared" si="92"/>
        <v>0</v>
      </c>
      <c r="NO7" s="117">
        <f t="shared" si="92"/>
        <v>0</v>
      </c>
      <c r="NP7" s="117">
        <f t="shared" si="92"/>
        <v>0</v>
      </c>
      <c r="NQ7" s="117">
        <f t="shared" si="83"/>
        <v>0</v>
      </c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6">
        <f t="shared" si="84"/>
        <v>450</v>
      </c>
      <c r="OM7" s="117">
        <f t="shared" si="85"/>
        <v>450</v>
      </c>
      <c r="ON7" s="117">
        <f>SUM(ON8:ON21)</f>
        <v>0</v>
      </c>
      <c r="OO7" s="117">
        <f t="shared" ref="OO7:QZ7" si="93">SUM(OO8:OO21)</f>
        <v>0</v>
      </c>
      <c r="OP7" s="117">
        <f t="shared" si="93"/>
        <v>0</v>
      </c>
      <c r="OQ7" s="117">
        <f t="shared" si="93"/>
        <v>0</v>
      </c>
      <c r="OR7" s="117">
        <f t="shared" si="93"/>
        <v>0</v>
      </c>
      <c r="OS7" s="117">
        <f t="shared" si="93"/>
        <v>0</v>
      </c>
      <c r="OT7" s="117">
        <f t="shared" si="93"/>
        <v>0</v>
      </c>
      <c r="OU7" s="117">
        <f t="shared" si="93"/>
        <v>0</v>
      </c>
      <c r="OV7" s="117">
        <f t="shared" si="93"/>
        <v>0</v>
      </c>
      <c r="OW7" s="117">
        <f t="shared" si="93"/>
        <v>0</v>
      </c>
      <c r="OX7" s="117">
        <f t="shared" si="93"/>
        <v>0</v>
      </c>
      <c r="OY7" s="117">
        <f t="shared" si="93"/>
        <v>0</v>
      </c>
      <c r="OZ7" s="117">
        <f t="shared" si="93"/>
        <v>0</v>
      </c>
      <c r="PA7" s="117">
        <f t="shared" si="93"/>
        <v>0</v>
      </c>
      <c r="PB7" s="117">
        <f t="shared" si="93"/>
        <v>0</v>
      </c>
      <c r="PC7" s="117">
        <f t="shared" si="93"/>
        <v>0</v>
      </c>
      <c r="PD7" s="117">
        <f t="shared" si="93"/>
        <v>0</v>
      </c>
      <c r="PE7" s="117">
        <f t="shared" si="93"/>
        <v>0</v>
      </c>
      <c r="PF7" s="117">
        <f t="shared" si="93"/>
        <v>0</v>
      </c>
      <c r="PG7" s="117">
        <f t="shared" si="93"/>
        <v>0</v>
      </c>
      <c r="PH7" s="117">
        <f t="shared" si="93"/>
        <v>0</v>
      </c>
      <c r="PI7" s="117">
        <f t="shared" si="93"/>
        <v>0</v>
      </c>
      <c r="PJ7" s="117">
        <f t="shared" si="93"/>
        <v>0</v>
      </c>
      <c r="PK7" s="117">
        <f t="shared" si="93"/>
        <v>0</v>
      </c>
      <c r="PL7" s="117">
        <f t="shared" si="93"/>
        <v>0</v>
      </c>
      <c r="PM7" s="117">
        <f t="shared" si="93"/>
        <v>0</v>
      </c>
      <c r="PN7" s="117">
        <f t="shared" si="93"/>
        <v>0</v>
      </c>
      <c r="PO7" s="117">
        <f t="shared" si="93"/>
        <v>0</v>
      </c>
      <c r="PP7" s="117">
        <f t="shared" si="93"/>
        <v>0</v>
      </c>
      <c r="PQ7" s="117">
        <f t="shared" si="93"/>
        <v>0</v>
      </c>
      <c r="PR7" s="117">
        <f t="shared" si="93"/>
        <v>0</v>
      </c>
      <c r="PS7" s="117">
        <f t="shared" si="93"/>
        <v>0</v>
      </c>
      <c r="PT7" s="117">
        <f t="shared" si="93"/>
        <v>0</v>
      </c>
      <c r="PU7" s="117">
        <f t="shared" si="93"/>
        <v>0</v>
      </c>
      <c r="PV7" s="117">
        <f t="shared" si="93"/>
        <v>0</v>
      </c>
      <c r="PW7" s="117">
        <f t="shared" si="93"/>
        <v>0</v>
      </c>
      <c r="PX7" s="117">
        <f t="shared" si="93"/>
        <v>0</v>
      </c>
      <c r="PY7" s="117">
        <f t="shared" si="93"/>
        <v>0</v>
      </c>
      <c r="PZ7" s="117">
        <f t="shared" si="93"/>
        <v>0</v>
      </c>
      <c r="QA7" s="117">
        <f t="shared" si="93"/>
        <v>0</v>
      </c>
      <c r="QB7" s="117">
        <f t="shared" si="93"/>
        <v>0</v>
      </c>
      <c r="QC7" s="117">
        <f t="shared" si="93"/>
        <v>0</v>
      </c>
      <c r="QD7" s="117">
        <f t="shared" si="93"/>
        <v>0</v>
      </c>
      <c r="QE7" s="117">
        <f t="shared" si="93"/>
        <v>0</v>
      </c>
      <c r="QF7" s="117">
        <f t="shared" si="93"/>
        <v>0</v>
      </c>
      <c r="QG7" s="117">
        <f t="shared" si="93"/>
        <v>0</v>
      </c>
      <c r="QH7" s="117">
        <f t="shared" si="93"/>
        <v>0</v>
      </c>
      <c r="QI7" s="117">
        <f t="shared" si="93"/>
        <v>0</v>
      </c>
      <c r="QJ7" s="117">
        <f t="shared" si="93"/>
        <v>0</v>
      </c>
      <c r="QK7" s="117">
        <f t="shared" si="93"/>
        <v>0</v>
      </c>
      <c r="QL7" s="117">
        <f t="shared" si="93"/>
        <v>0</v>
      </c>
      <c r="QM7" s="117">
        <f t="shared" si="93"/>
        <v>0</v>
      </c>
      <c r="QN7" s="117">
        <f t="shared" si="93"/>
        <v>0</v>
      </c>
      <c r="QO7" s="117">
        <f t="shared" si="93"/>
        <v>0</v>
      </c>
      <c r="QP7" s="117">
        <f t="shared" si="93"/>
        <v>0</v>
      </c>
      <c r="QQ7" s="117">
        <f t="shared" si="93"/>
        <v>0</v>
      </c>
      <c r="QR7" s="117">
        <f t="shared" si="93"/>
        <v>0</v>
      </c>
      <c r="QS7" s="117">
        <f t="shared" si="93"/>
        <v>0</v>
      </c>
      <c r="QT7" s="117">
        <f t="shared" si="93"/>
        <v>0</v>
      </c>
      <c r="QU7" s="117">
        <f t="shared" si="93"/>
        <v>60</v>
      </c>
      <c r="QV7" s="117">
        <f t="shared" si="93"/>
        <v>0</v>
      </c>
      <c r="QW7" s="117">
        <f t="shared" si="93"/>
        <v>0</v>
      </c>
      <c r="QX7" s="117">
        <f t="shared" si="93"/>
        <v>0</v>
      </c>
      <c r="QY7" s="117">
        <f t="shared" si="93"/>
        <v>120</v>
      </c>
      <c r="QZ7" s="117">
        <f t="shared" si="93"/>
        <v>120</v>
      </c>
      <c r="RA7" s="117">
        <f t="shared" ref="RA7:SI7" si="94">SUM(RA8:RA21)</f>
        <v>150</v>
      </c>
      <c r="RB7" s="117">
        <f t="shared" si="94"/>
        <v>0</v>
      </c>
      <c r="RC7" s="117">
        <f t="shared" si="94"/>
        <v>0</v>
      </c>
      <c r="RD7" s="117">
        <f t="shared" si="94"/>
        <v>0</v>
      </c>
      <c r="RE7" s="117">
        <f t="shared" si="94"/>
        <v>0</v>
      </c>
      <c r="RF7" s="117">
        <f t="shared" si="94"/>
        <v>0</v>
      </c>
      <c r="RG7" s="117">
        <f t="shared" si="94"/>
        <v>0</v>
      </c>
      <c r="RH7" s="117">
        <f t="shared" si="94"/>
        <v>0</v>
      </c>
      <c r="RI7" s="117">
        <f t="shared" si="94"/>
        <v>0</v>
      </c>
      <c r="RJ7" s="117">
        <f t="shared" si="94"/>
        <v>0</v>
      </c>
      <c r="RK7" s="117">
        <f t="shared" si="94"/>
        <v>0</v>
      </c>
      <c r="RL7" s="117">
        <f t="shared" si="94"/>
        <v>0</v>
      </c>
      <c r="RM7" s="117">
        <f t="shared" si="94"/>
        <v>0</v>
      </c>
      <c r="RN7" s="117">
        <f t="shared" si="94"/>
        <v>0</v>
      </c>
      <c r="RO7" s="117">
        <f t="shared" si="94"/>
        <v>0</v>
      </c>
      <c r="RP7" s="117">
        <f t="shared" si="94"/>
        <v>0</v>
      </c>
      <c r="RQ7" s="117">
        <f t="shared" si="94"/>
        <v>0</v>
      </c>
      <c r="RR7" s="117">
        <f t="shared" si="94"/>
        <v>0</v>
      </c>
      <c r="RS7" s="117">
        <f t="shared" si="94"/>
        <v>0</v>
      </c>
      <c r="RT7" s="117">
        <f t="shared" si="94"/>
        <v>0</v>
      </c>
      <c r="RU7" s="117">
        <f t="shared" si="94"/>
        <v>0</v>
      </c>
      <c r="RV7" s="117">
        <f t="shared" si="94"/>
        <v>0</v>
      </c>
      <c r="RW7" s="117">
        <f t="shared" si="94"/>
        <v>0</v>
      </c>
      <c r="RX7" s="117">
        <f t="shared" si="94"/>
        <v>0</v>
      </c>
      <c r="RY7" s="117">
        <f t="shared" si="94"/>
        <v>0</v>
      </c>
      <c r="RZ7" s="117">
        <f t="shared" si="94"/>
        <v>0</v>
      </c>
      <c r="SA7" s="117">
        <f t="shared" si="94"/>
        <v>0</v>
      </c>
      <c r="SB7" s="117">
        <f t="shared" si="94"/>
        <v>0</v>
      </c>
      <c r="SC7" s="117">
        <f t="shared" si="94"/>
        <v>0</v>
      </c>
      <c r="SD7" s="117">
        <f t="shared" si="94"/>
        <v>0</v>
      </c>
      <c r="SE7" s="117">
        <f t="shared" si="94"/>
        <v>0</v>
      </c>
      <c r="SF7" s="117">
        <f t="shared" si="94"/>
        <v>0</v>
      </c>
      <c r="SG7" s="117">
        <f t="shared" si="94"/>
        <v>0</v>
      </c>
      <c r="SH7" s="117">
        <f t="shared" si="94"/>
        <v>0</v>
      </c>
      <c r="SI7" s="117">
        <f t="shared" si="94"/>
        <v>0</v>
      </c>
      <c r="SJ7" s="117">
        <f t="shared" si="86"/>
        <v>0</v>
      </c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</row>
    <row r="8" spans="1:524" ht="38.25" x14ac:dyDescent="0.25">
      <c r="B8" s="57"/>
      <c r="C8" s="57"/>
      <c r="D8" s="57" t="s">
        <v>400</v>
      </c>
      <c r="E8" s="115"/>
      <c r="F8" s="115"/>
      <c r="G8" s="115"/>
      <c r="H8" s="116">
        <f t="shared" si="0"/>
        <v>0</v>
      </c>
      <c r="I8" s="121">
        <f t="shared" si="1"/>
        <v>0</v>
      </c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21">
        <f t="shared" si="2"/>
        <v>0</v>
      </c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6">
        <f t="shared" si="3"/>
        <v>0</v>
      </c>
      <c r="EB8" s="117">
        <f t="shared" si="4"/>
        <v>0</v>
      </c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6">
        <f t="shared" si="87"/>
        <v>4620</v>
      </c>
      <c r="FA8" s="121">
        <f t="shared" si="88"/>
        <v>4620</v>
      </c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>
        <v>4620</v>
      </c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21">
        <f t="shared" si="80"/>
        <v>0</v>
      </c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6">
        <f t="shared" si="81"/>
        <v>1470</v>
      </c>
      <c r="JT8" s="117">
        <f t="shared" si="82"/>
        <v>1470</v>
      </c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>
        <v>1470</v>
      </c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>
        <f t="shared" si="83"/>
        <v>0</v>
      </c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6">
        <f t="shared" si="84"/>
        <v>60</v>
      </c>
      <c r="OM8" s="117">
        <f t="shared" si="85"/>
        <v>60</v>
      </c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>
        <v>60</v>
      </c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>
        <f t="shared" si="86"/>
        <v>0</v>
      </c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</row>
    <row r="9" spans="1:524" ht="25.5" x14ac:dyDescent="0.25">
      <c r="B9" s="57"/>
      <c r="C9" s="57"/>
      <c r="D9" s="57" t="s">
        <v>405</v>
      </c>
      <c r="E9" s="115"/>
      <c r="F9" s="115"/>
      <c r="G9" s="115"/>
      <c r="H9" s="116">
        <f t="shared" si="0"/>
        <v>0</v>
      </c>
      <c r="I9" s="121">
        <f>SUM(J9:DE9)</f>
        <v>0</v>
      </c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21">
        <f t="shared" si="2"/>
        <v>0</v>
      </c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6">
        <f t="shared" si="3"/>
        <v>0</v>
      </c>
      <c r="EB9" s="117">
        <f t="shared" si="4"/>
        <v>0</v>
      </c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6">
        <f t="shared" si="87"/>
        <v>2580</v>
      </c>
      <c r="FA9" s="121">
        <f t="shared" si="88"/>
        <v>2580</v>
      </c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>
        <v>2580</v>
      </c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21">
        <f t="shared" si="80"/>
        <v>0</v>
      </c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6">
        <f t="shared" si="81"/>
        <v>1200</v>
      </c>
      <c r="JT9" s="117">
        <f t="shared" si="82"/>
        <v>1200</v>
      </c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>
        <v>1200</v>
      </c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>
        <f t="shared" si="83"/>
        <v>0</v>
      </c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6">
        <f t="shared" si="84"/>
        <v>120</v>
      </c>
      <c r="OM9" s="117">
        <f t="shared" si="85"/>
        <v>120</v>
      </c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>
        <v>120</v>
      </c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>
        <f t="shared" si="86"/>
        <v>0</v>
      </c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</row>
    <row r="10" spans="1:524" ht="25.5" x14ac:dyDescent="0.25">
      <c r="B10" s="57"/>
      <c r="C10" s="57"/>
      <c r="D10" s="57" t="s">
        <v>406</v>
      </c>
      <c r="E10" s="115"/>
      <c r="F10" s="115"/>
      <c r="G10" s="115"/>
      <c r="H10" s="116">
        <f t="shared" si="0"/>
        <v>0</v>
      </c>
      <c r="I10" s="121">
        <f t="shared" si="1"/>
        <v>0</v>
      </c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21">
        <f t="shared" si="2"/>
        <v>0</v>
      </c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6">
        <f t="shared" si="3"/>
        <v>0</v>
      </c>
      <c r="EB10" s="117">
        <f t="shared" si="4"/>
        <v>0</v>
      </c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6">
        <f t="shared" si="87"/>
        <v>3960</v>
      </c>
      <c r="FA10" s="121">
        <f t="shared" si="88"/>
        <v>3960</v>
      </c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>
        <v>3960</v>
      </c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21">
        <f t="shared" si="80"/>
        <v>0</v>
      </c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6">
        <f t="shared" si="81"/>
        <v>1980</v>
      </c>
      <c r="JT10" s="117">
        <f t="shared" si="82"/>
        <v>1980</v>
      </c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>
        <v>1980</v>
      </c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>
        <f t="shared" si="83"/>
        <v>0</v>
      </c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6">
        <f t="shared" si="84"/>
        <v>120</v>
      </c>
      <c r="OM10" s="117">
        <f t="shared" si="85"/>
        <v>120</v>
      </c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>
        <v>120</v>
      </c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>
        <f t="shared" si="86"/>
        <v>0</v>
      </c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</row>
    <row r="11" spans="1:524" ht="25.5" x14ac:dyDescent="0.25">
      <c r="B11" s="57"/>
      <c r="C11" s="57"/>
      <c r="D11" s="57" t="s">
        <v>407</v>
      </c>
      <c r="E11" s="115"/>
      <c r="F11" s="115"/>
      <c r="G11" s="115"/>
      <c r="H11" s="116">
        <f t="shared" si="0"/>
        <v>0</v>
      </c>
      <c r="I11" s="121">
        <f t="shared" si="1"/>
        <v>0</v>
      </c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21">
        <f t="shared" si="2"/>
        <v>0</v>
      </c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6">
        <f t="shared" ref="EA11:EA21" si="95">SUM(EB11:EY11)</f>
        <v>0</v>
      </c>
      <c r="EB11" s="117">
        <f t="shared" si="4"/>
        <v>0</v>
      </c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6">
        <f t="shared" si="87"/>
        <v>720</v>
      </c>
      <c r="FA11" s="121">
        <f t="shared" si="88"/>
        <v>720</v>
      </c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>
        <v>720</v>
      </c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21">
        <f t="shared" si="80"/>
        <v>0</v>
      </c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6">
        <f t="shared" si="81"/>
        <v>420</v>
      </c>
      <c r="JT11" s="117">
        <f t="shared" si="82"/>
        <v>420</v>
      </c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>
        <v>420</v>
      </c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>
        <f t="shared" si="83"/>
        <v>0</v>
      </c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6">
        <f t="shared" si="84"/>
        <v>0</v>
      </c>
      <c r="OM11" s="117">
        <f t="shared" si="85"/>
        <v>0</v>
      </c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>
        <v>0</v>
      </c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>
        <f t="shared" si="86"/>
        <v>0</v>
      </c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</row>
    <row r="12" spans="1:524" x14ac:dyDescent="0.25">
      <c r="B12" s="57"/>
      <c r="C12" s="57"/>
      <c r="D12" s="57" t="s">
        <v>390</v>
      </c>
      <c r="E12" s="115"/>
      <c r="F12" s="115"/>
      <c r="G12" s="115"/>
      <c r="H12" s="116">
        <f t="shared" si="0"/>
        <v>0</v>
      </c>
      <c r="I12" s="121">
        <f t="shared" si="1"/>
        <v>0</v>
      </c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21">
        <f t="shared" si="2"/>
        <v>0</v>
      </c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6">
        <f t="shared" si="95"/>
        <v>0</v>
      </c>
      <c r="EB12" s="117">
        <f t="shared" si="4"/>
        <v>0</v>
      </c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6">
        <f t="shared" si="87"/>
        <v>300</v>
      </c>
      <c r="FA12" s="121">
        <f t="shared" si="88"/>
        <v>300</v>
      </c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>
        <v>300</v>
      </c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21">
        <f t="shared" si="80"/>
        <v>0</v>
      </c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6">
        <f t="shared" si="81"/>
        <v>0</v>
      </c>
      <c r="JT12" s="117">
        <f t="shared" si="82"/>
        <v>0</v>
      </c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>
        <v>0</v>
      </c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>
        <f t="shared" si="83"/>
        <v>0</v>
      </c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6">
        <f t="shared" si="84"/>
        <v>0</v>
      </c>
      <c r="OM12" s="117">
        <f t="shared" si="85"/>
        <v>0</v>
      </c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>
        <v>0</v>
      </c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>
        <f t="shared" si="86"/>
        <v>0</v>
      </c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</row>
    <row r="13" spans="1:524" x14ac:dyDescent="0.25">
      <c r="B13" s="57"/>
      <c r="C13" s="57"/>
      <c r="D13" s="57" t="s">
        <v>391</v>
      </c>
      <c r="E13" s="115"/>
      <c r="F13" s="115"/>
      <c r="G13" s="115"/>
      <c r="H13" s="116">
        <f t="shared" si="0"/>
        <v>0</v>
      </c>
      <c r="I13" s="121">
        <f>SUM(J13:DE13)</f>
        <v>0</v>
      </c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21">
        <f t="shared" si="2"/>
        <v>0</v>
      </c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6">
        <f t="shared" si="95"/>
        <v>0</v>
      </c>
      <c r="EB13" s="117">
        <f t="shared" si="4"/>
        <v>0</v>
      </c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6">
        <f t="shared" si="87"/>
        <v>900</v>
      </c>
      <c r="FA13" s="121">
        <f t="shared" si="88"/>
        <v>900</v>
      </c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  <c r="HB13" s="117"/>
      <c r="HC13" s="117"/>
      <c r="HD13" s="117"/>
      <c r="HE13" s="117"/>
      <c r="HF13" s="117"/>
      <c r="HG13" s="117"/>
      <c r="HH13" s="117"/>
      <c r="HI13" s="117"/>
      <c r="HJ13" s="117"/>
      <c r="HK13" s="117"/>
      <c r="HL13" s="117"/>
      <c r="HM13" s="117"/>
      <c r="HN13" s="117"/>
      <c r="HO13" s="117">
        <v>900</v>
      </c>
      <c r="HP13" s="117"/>
      <c r="HQ13" s="117"/>
      <c r="HR13" s="117"/>
      <c r="HS13" s="117"/>
      <c r="HT13" s="117"/>
      <c r="HU13" s="117"/>
      <c r="HV13" s="117"/>
      <c r="HW13" s="117"/>
      <c r="HX13" s="117"/>
      <c r="HY13" s="117"/>
      <c r="HZ13" s="117"/>
      <c r="IA13" s="117"/>
      <c r="IB13" s="117"/>
      <c r="IC13" s="117"/>
      <c r="ID13" s="117"/>
      <c r="IE13" s="117"/>
      <c r="IF13" s="117"/>
      <c r="IG13" s="117"/>
      <c r="IH13" s="117"/>
      <c r="II13" s="117"/>
      <c r="IJ13" s="117"/>
      <c r="IK13" s="117"/>
      <c r="IL13" s="117"/>
      <c r="IM13" s="117"/>
      <c r="IN13" s="117"/>
      <c r="IO13" s="117"/>
      <c r="IP13" s="117"/>
      <c r="IQ13" s="117"/>
      <c r="IR13" s="117"/>
      <c r="IS13" s="117"/>
      <c r="IT13" s="117"/>
      <c r="IU13" s="117"/>
      <c r="IV13" s="117"/>
      <c r="IW13" s="117"/>
      <c r="IX13" s="121">
        <f t="shared" si="80"/>
        <v>0</v>
      </c>
      <c r="IY13" s="117"/>
      <c r="IZ13" s="117"/>
      <c r="JA13" s="117"/>
      <c r="JB13" s="117"/>
      <c r="JC13" s="117"/>
      <c r="JD13" s="117"/>
      <c r="JE13" s="117"/>
      <c r="JF13" s="117"/>
      <c r="JG13" s="117"/>
      <c r="JH13" s="117"/>
      <c r="JI13" s="117"/>
      <c r="JJ13" s="117"/>
      <c r="JK13" s="117"/>
      <c r="JL13" s="117"/>
      <c r="JM13" s="117"/>
      <c r="JN13" s="117"/>
      <c r="JO13" s="117"/>
      <c r="JP13" s="117"/>
      <c r="JQ13" s="117"/>
      <c r="JR13" s="117"/>
      <c r="JS13" s="116">
        <f t="shared" si="81"/>
        <v>60</v>
      </c>
      <c r="JT13" s="117">
        <f t="shared" si="82"/>
        <v>60</v>
      </c>
      <c r="JU13" s="117"/>
      <c r="JV13" s="117"/>
      <c r="JW13" s="117"/>
      <c r="JX13" s="117"/>
      <c r="JY13" s="117"/>
      <c r="JZ13" s="117"/>
      <c r="KA13" s="117"/>
      <c r="KB13" s="117"/>
      <c r="KC13" s="117"/>
      <c r="KD13" s="117"/>
      <c r="KE13" s="117"/>
      <c r="KF13" s="117"/>
      <c r="KG13" s="117"/>
      <c r="KH13" s="117"/>
      <c r="KI13" s="117"/>
      <c r="KJ13" s="117"/>
      <c r="KK13" s="117"/>
      <c r="KL13" s="117"/>
      <c r="KM13" s="117"/>
      <c r="KN13" s="117"/>
      <c r="KO13" s="117"/>
      <c r="KP13" s="117"/>
      <c r="KQ13" s="117"/>
      <c r="KR13" s="117"/>
      <c r="KS13" s="117"/>
      <c r="KT13" s="117"/>
      <c r="KU13" s="117"/>
      <c r="KV13" s="117"/>
      <c r="KW13" s="117"/>
      <c r="KX13" s="117"/>
      <c r="KY13" s="117"/>
      <c r="KZ13" s="117"/>
      <c r="LA13" s="117"/>
      <c r="LB13" s="117"/>
      <c r="LC13" s="117"/>
      <c r="LD13" s="117"/>
      <c r="LE13" s="117"/>
      <c r="LF13" s="117"/>
      <c r="LG13" s="117"/>
      <c r="LH13" s="117"/>
      <c r="LI13" s="117"/>
      <c r="LJ13" s="117"/>
      <c r="LK13" s="117"/>
      <c r="LL13" s="117"/>
      <c r="LM13" s="117"/>
      <c r="LN13" s="117"/>
      <c r="LO13" s="117"/>
      <c r="LP13" s="117"/>
      <c r="LQ13" s="117"/>
      <c r="LR13" s="117"/>
      <c r="LS13" s="117"/>
      <c r="LT13" s="117"/>
      <c r="LU13" s="117"/>
      <c r="LV13" s="117"/>
      <c r="LW13" s="117"/>
      <c r="LX13" s="117"/>
      <c r="LY13" s="117"/>
      <c r="LZ13" s="117"/>
      <c r="MA13" s="117"/>
      <c r="MB13" s="117"/>
      <c r="MC13" s="117"/>
      <c r="MD13" s="117"/>
      <c r="ME13" s="117"/>
      <c r="MF13" s="117"/>
      <c r="MG13" s="117"/>
      <c r="MH13" s="117">
        <v>60</v>
      </c>
      <c r="MI13" s="117"/>
      <c r="MJ13" s="117"/>
      <c r="MK13" s="117"/>
      <c r="ML13" s="117"/>
      <c r="MM13" s="117"/>
      <c r="MN13" s="117"/>
      <c r="MO13" s="117"/>
      <c r="MP13" s="117"/>
      <c r="MQ13" s="117"/>
      <c r="MR13" s="117"/>
      <c r="MS13" s="117"/>
      <c r="MT13" s="117"/>
      <c r="MU13" s="117"/>
      <c r="MV13" s="117"/>
      <c r="MW13" s="117"/>
      <c r="MX13" s="117"/>
      <c r="MY13" s="117"/>
      <c r="MZ13" s="117"/>
      <c r="NA13" s="117"/>
      <c r="NB13" s="117"/>
      <c r="NC13" s="117"/>
      <c r="ND13" s="117"/>
      <c r="NE13" s="117"/>
      <c r="NF13" s="117"/>
      <c r="NG13" s="117"/>
      <c r="NH13" s="117"/>
      <c r="NI13" s="117"/>
      <c r="NJ13" s="117"/>
      <c r="NK13" s="117"/>
      <c r="NL13" s="117"/>
      <c r="NM13" s="117"/>
      <c r="NN13" s="117"/>
      <c r="NO13" s="117"/>
      <c r="NP13" s="117"/>
      <c r="NQ13" s="117">
        <f t="shared" si="83"/>
        <v>0</v>
      </c>
      <c r="NR13" s="117"/>
      <c r="NS13" s="117"/>
      <c r="NT13" s="117"/>
      <c r="NU13" s="117"/>
      <c r="NV13" s="117"/>
      <c r="NW13" s="117"/>
      <c r="NX13" s="117"/>
      <c r="NY13" s="117"/>
      <c r="NZ13" s="117"/>
      <c r="OA13" s="117"/>
      <c r="OB13" s="117"/>
      <c r="OC13" s="117"/>
      <c r="OD13" s="117"/>
      <c r="OE13" s="117"/>
      <c r="OF13" s="117"/>
      <c r="OG13" s="117"/>
      <c r="OH13" s="117"/>
      <c r="OI13" s="117"/>
      <c r="OJ13" s="117"/>
      <c r="OK13" s="117"/>
      <c r="OL13" s="116">
        <f t="shared" si="84"/>
        <v>0</v>
      </c>
      <c r="OM13" s="117">
        <f t="shared" si="85"/>
        <v>0</v>
      </c>
      <c r="ON13" s="117"/>
      <c r="OO13" s="117"/>
      <c r="OP13" s="117"/>
      <c r="OQ13" s="117"/>
      <c r="OR13" s="117"/>
      <c r="OS13" s="117"/>
      <c r="OT13" s="117"/>
      <c r="OU13" s="117"/>
      <c r="OV13" s="117"/>
      <c r="OW13" s="117"/>
      <c r="OX13" s="117"/>
      <c r="OY13" s="117"/>
      <c r="OZ13" s="117"/>
      <c r="PA13" s="117"/>
      <c r="PB13" s="117"/>
      <c r="PC13" s="117"/>
      <c r="PD13" s="117"/>
      <c r="PE13" s="117"/>
      <c r="PF13" s="117"/>
      <c r="PG13" s="117"/>
      <c r="PH13" s="117"/>
      <c r="PI13" s="117"/>
      <c r="PJ13" s="117"/>
      <c r="PK13" s="117"/>
      <c r="PL13" s="117"/>
      <c r="PM13" s="117"/>
      <c r="PN13" s="117"/>
      <c r="PO13" s="117"/>
      <c r="PP13" s="117"/>
      <c r="PQ13" s="117"/>
      <c r="PR13" s="117"/>
      <c r="PS13" s="117"/>
      <c r="PT13" s="117"/>
      <c r="PU13" s="117"/>
      <c r="PV13" s="117"/>
      <c r="PW13" s="117"/>
      <c r="PX13" s="117"/>
      <c r="PY13" s="117"/>
      <c r="PZ13" s="117"/>
      <c r="QA13" s="117"/>
      <c r="QB13" s="117"/>
      <c r="QC13" s="117"/>
      <c r="QD13" s="117"/>
      <c r="QE13" s="117"/>
      <c r="QF13" s="117"/>
      <c r="QG13" s="117"/>
      <c r="QH13" s="117"/>
      <c r="QI13" s="117"/>
      <c r="QJ13" s="117"/>
      <c r="QK13" s="117"/>
      <c r="QL13" s="117"/>
      <c r="QM13" s="117"/>
      <c r="QN13" s="117"/>
      <c r="QO13" s="117"/>
      <c r="QP13" s="117"/>
      <c r="QQ13" s="117"/>
      <c r="QR13" s="117"/>
      <c r="QS13" s="117"/>
      <c r="QT13" s="117"/>
      <c r="QU13" s="117"/>
      <c r="QV13" s="117"/>
      <c r="QW13" s="117"/>
      <c r="QX13" s="117"/>
      <c r="QY13" s="117"/>
      <c r="QZ13" s="117"/>
      <c r="RA13" s="117">
        <v>0</v>
      </c>
      <c r="RB13" s="117"/>
      <c r="RC13" s="117"/>
      <c r="RD13" s="117"/>
      <c r="RE13" s="117"/>
      <c r="RF13" s="117"/>
      <c r="RG13" s="117"/>
      <c r="RH13" s="117"/>
      <c r="RI13" s="117"/>
      <c r="RJ13" s="117"/>
      <c r="RK13" s="117"/>
      <c r="RL13" s="117"/>
      <c r="RM13" s="117"/>
      <c r="RN13" s="117"/>
      <c r="RO13" s="117"/>
      <c r="RP13" s="117"/>
      <c r="RQ13" s="117"/>
      <c r="RR13" s="117"/>
      <c r="RS13" s="117"/>
      <c r="RT13" s="117"/>
      <c r="RU13" s="117"/>
      <c r="RV13" s="117"/>
      <c r="RW13" s="117"/>
      <c r="RX13" s="117"/>
      <c r="RY13" s="117"/>
      <c r="RZ13" s="117"/>
      <c r="SA13" s="117"/>
      <c r="SB13" s="117"/>
      <c r="SC13" s="117"/>
      <c r="SD13" s="117"/>
      <c r="SE13" s="117"/>
      <c r="SF13" s="117"/>
      <c r="SG13" s="117"/>
      <c r="SH13" s="117"/>
      <c r="SI13" s="117"/>
      <c r="SJ13" s="117">
        <f t="shared" si="86"/>
        <v>0</v>
      </c>
      <c r="SK13" s="117"/>
      <c r="SL13" s="117"/>
      <c r="SM13" s="117"/>
      <c r="SN13" s="117"/>
      <c r="SO13" s="117"/>
      <c r="SP13" s="117"/>
      <c r="SQ13" s="117"/>
      <c r="SR13" s="117"/>
      <c r="SS13" s="117"/>
      <c r="ST13" s="117"/>
      <c r="SU13" s="117"/>
      <c r="SV13" s="117"/>
      <c r="SW13" s="117"/>
      <c r="SX13" s="117"/>
      <c r="SY13" s="117"/>
      <c r="SZ13" s="117"/>
      <c r="TA13" s="117"/>
      <c r="TB13" s="117"/>
      <c r="TC13" s="117"/>
      <c r="TD13" s="117"/>
    </row>
    <row r="14" spans="1:524" x14ac:dyDescent="0.25">
      <c r="B14" s="57"/>
      <c r="C14" s="57"/>
      <c r="D14" s="57" t="s">
        <v>392</v>
      </c>
      <c r="E14" s="115"/>
      <c r="F14" s="115"/>
      <c r="G14" s="115"/>
      <c r="H14" s="116">
        <f t="shared" si="0"/>
        <v>0</v>
      </c>
      <c r="I14" s="121">
        <f t="shared" si="1"/>
        <v>0</v>
      </c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21">
        <f t="shared" si="2"/>
        <v>0</v>
      </c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6">
        <f t="shared" si="95"/>
        <v>0</v>
      </c>
      <c r="EB14" s="117">
        <f t="shared" si="4"/>
        <v>0</v>
      </c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6">
        <f t="shared" si="87"/>
        <v>1170</v>
      </c>
      <c r="FA14" s="121">
        <f t="shared" si="88"/>
        <v>1170</v>
      </c>
      <c r="FB14" s="117"/>
      <c r="FC14" s="117"/>
      <c r="FD14" s="117"/>
      <c r="FE14" s="117"/>
      <c r="FF14" s="117"/>
      <c r="FG14" s="117"/>
      <c r="FH14" s="117"/>
      <c r="FI14" s="117"/>
      <c r="FJ14" s="117"/>
      <c r="FK14" s="117"/>
      <c r="FL14" s="117"/>
      <c r="FM14" s="117"/>
      <c r="FN14" s="117"/>
      <c r="FO14" s="117"/>
      <c r="FP14" s="117"/>
      <c r="FQ14" s="117"/>
      <c r="FR14" s="117"/>
      <c r="FS14" s="117"/>
      <c r="FT14" s="117"/>
      <c r="FU14" s="117"/>
      <c r="FV14" s="117"/>
      <c r="FW14" s="117"/>
      <c r="FX14" s="117"/>
      <c r="FY14" s="117"/>
      <c r="FZ14" s="117"/>
      <c r="GA14" s="117"/>
      <c r="GB14" s="117"/>
      <c r="GC14" s="117"/>
      <c r="GD14" s="117"/>
      <c r="GE14" s="117"/>
      <c r="GF14" s="117"/>
      <c r="GG14" s="117"/>
      <c r="GH14" s="117"/>
      <c r="GI14" s="117"/>
      <c r="GJ14" s="117"/>
      <c r="GK14" s="117"/>
      <c r="GL14" s="117"/>
      <c r="GM14" s="117"/>
      <c r="GN14" s="117"/>
      <c r="GO14" s="117"/>
      <c r="GP14" s="117"/>
      <c r="GQ14" s="117"/>
      <c r="GR14" s="117"/>
      <c r="GS14" s="117"/>
      <c r="GT14" s="117"/>
      <c r="GU14" s="117"/>
      <c r="GV14" s="117"/>
      <c r="GW14" s="117"/>
      <c r="GX14" s="117"/>
      <c r="GY14" s="117"/>
      <c r="GZ14" s="117"/>
      <c r="HA14" s="117"/>
      <c r="HB14" s="117"/>
      <c r="HC14" s="117"/>
      <c r="HD14" s="117"/>
      <c r="HE14" s="117"/>
      <c r="HF14" s="117"/>
      <c r="HG14" s="117"/>
      <c r="HH14" s="117"/>
      <c r="HI14" s="117"/>
      <c r="HJ14" s="117"/>
      <c r="HK14" s="117"/>
      <c r="HL14" s="117"/>
      <c r="HM14" s="117"/>
      <c r="HN14" s="117"/>
      <c r="HO14" s="117">
        <v>1170</v>
      </c>
      <c r="HP14" s="117"/>
      <c r="HQ14" s="117"/>
      <c r="HR14" s="117"/>
      <c r="HS14" s="117"/>
      <c r="HT14" s="117"/>
      <c r="HU14" s="117"/>
      <c r="HV14" s="117"/>
      <c r="HW14" s="117"/>
      <c r="HX14" s="117"/>
      <c r="HY14" s="117"/>
      <c r="HZ14" s="117"/>
      <c r="IA14" s="117"/>
      <c r="IB14" s="117"/>
      <c r="IC14" s="117"/>
      <c r="ID14" s="117"/>
      <c r="IE14" s="117"/>
      <c r="IF14" s="117"/>
      <c r="IG14" s="117"/>
      <c r="IH14" s="117"/>
      <c r="II14" s="117"/>
      <c r="IJ14" s="117"/>
      <c r="IK14" s="117"/>
      <c r="IL14" s="117"/>
      <c r="IM14" s="117"/>
      <c r="IN14" s="117"/>
      <c r="IO14" s="117"/>
      <c r="IP14" s="117"/>
      <c r="IQ14" s="117"/>
      <c r="IR14" s="117"/>
      <c r="IS14" s="117"/>
      <c r="IT14" s="117"/>
      <c r="IU14" s="117"/>
      <c r="IV14" s="117"/>
      <c r="IW14" s="117"/>
      <c r="IX14" s="121">
        <f t="shared" si="80"/>
        <v>0</v>
      </c>
      <c r="IY14" s="117"/>
      <c r="IZ14" s="117"/>
      <c r="JA14" s="117"/>
      <c r="JB14" s="117"/>
      <c r="JC14" s="117"/>
      <c r="JD14" s="117"/>
      <c r="JE14" s="117"/>
      <c r="JF14" s="117"/>
      <c r="JG14" s="117"/>
      <c r="JH14" s="117"/>
      <c r="JI14" s="117"/>
      <c r="JJ14" s="117"/>
      <c r="JK14" s="117"/>
      <c r="JL14" s="117"/>
      <c r="JM14" s="117"/>
      <c r="JN14" s="117"/>
      <c r="JO14" s="117"/>
      <c r="JP14" s="117"/>
      <c r="JQ14" s="117"/>
      <c r="JR14" s="117"/>
      <c r="JS14" s="116">
        <f t="shared" si="81"/>
        <v>630</v>
      </c>
      <c r="JT14" s="117">
        <f t="shared" si="82"/>
        <v>630</v>
      </c>
      <c r="JU14" s="117"/>
      <c r="JV14" s="117"/>
      <c r="JW14" s="117"/>
      <c r="JX14" s="117"/>
      <c r="JY14" s="117"/>
      <c r="JZ14" s="117"/>
      <c r="KA14" s="117"/>
      <c r="KB14" s="117"/>
      <c r="KC14" s="117"/>
      <c r="KD14" s="117"/>
      <c r="KE14" s="117"/>
      <c r="KF14" s="117"/>
      <c r="KG14" s="117"/>
      <c r="KH14" s="117"/>
      <c r="KI14" s="117"/>
      <c r="KJ14" s="117"/>
      <c r="KK14" s="117"/>
      <c r="KL14" s="117"/>
      <c r="KM14" s="117"/>
      <c r="KN14" s="117"/>
      <c r="KO14" s="117"/>
      <c r="KP14" s="117"/>
      <c r="KQ14" s="117"/>
      <c r="KR14" s="117"/>
      <c r="KS14" s="117"/>
      <c r="KT14" s="117"/>
      <c r="KU14" s="117"/>
      <c r="KV14" s="117"/>
      <c r="KW14" s="117"/>
      <c r="KX14" s="117"/>
      <c r="KY14" s="117"/>
      <c r="KZ14" s="117"/>
      <c r="LA14" s="117"/>
      <c r="LB14" s="117"/>
      <c r="LC14" s="117"/>
      <c r="LD14" s="117"/>
      <c r="LE14" s="117"/>
      <c r="LF14" s="117"/>
      <c r="LG14" s="117"/>
      <c r="LH14" s="117"/>
      <c r="LI14" s="117"/>
      <c r="LJ14" s="117"/>
      <c r="LK14" s="117"/>
      <c r="LL14" s="117"/>
      <c r="LM14" s="117"/>
      <c r="LN14" s="117"/>
      <c r="LO14" s="117"/>
      <c r="LP14" s="117"/>
      <c r="LQ14" s="117"/>
      <c r="LR14" s="117"/>
      <c r="LS14" s="117"/>
      <c r="LT14" s="117"/>
      <c r="LU14" s="117"/>
      <c r="LV14" s="117"/>
      <c r="LW14" s="117"/>
      <c r="LX14" s="117"/>
      <c r="LY14" s="117"/>
      <c r="LZ14" s="117"/>
      <c r="MA14" s="117"/>
      <c r="MB14" s="117"/>
      <c r="MC14" s="117"/>
      <c r="MD14" s="117"/>
      <c r="ME14" s="117"/>
      <c r="MF14" s="117"/>
      <c r="MG14" s="117"/>
      <c r="MH14" s="117">
        <v>630</v>
      </c>
      <c r="MI14" s="117"/>
      <c r="MJ14" s="117"/>
      <c r="MK14" s="117"/>
      <c r="ML14" s="117"/>
      <c r="MM14" s="117"/>
      <c r="MN14" s="117"/>
      <c r="MO14" s="117"/>
      <c r="MP14" s="117"/>
      <c r="MQ14" s="117"/>
      <c r="MR14" s="117"/>
      <c r="MS14" s="117"/>
      <c r="MT14" s="117"/>
      <c r="MU14" s="117"/>
      <c r="MV14" s="117"/>
      <c r="MW14" s="117"/>
      <c r="MX14" s="117"/>
      <c r="MY14" s="117"/>
      <c r="MZ14" s="117"/>
      <c r="NA14" s="117"/>
      <c r="NB14" s="117"/>
      <c r="NC14" s="117"/>
      <c r="ND14" s="117"/>
      <c r="NE14" s="117"/>
      <c r="NF14" s="117"/>
      <c r="NG14" s="117"/>
      <c r="NH14" s="117"/>
      <c r="NI14" s="117"/>
      <c r="NJ14" s="117"/>
      <c r="NK14" s="117"/>
      <c r="NL14" s="117"/>
      <c r="NM14" s="117"/>
      <c r="NN14" s="117"/>
      <c r="NO14" s="117"/>
      <c r="NP14" s="117"/>
      <c r="NQ14" s="117">
        <f t="shared" si="83"/>
        <v>0</v>
      </c>
      <c r="NR14" s="117"/>
      <c r="NS14" s="117"/>
      <c r="NT14" s="117"/>
      <c r="NU14" s="117"/>
      <c r="NV14" s="117"/>
      <c r="NW14" s="117"/>
      <c r="NX14" s="117"/>
      <c r="NY14" s="117"/>
      <c r="NZ14" s="117"/>
      <c r="OA14" s="117"/>
      <c r="OB14" s="117"/>
      <c r="OC14" s="117"/>
      <c r="OD14" s="117"/>
      <c r="OE14" s="117"/>
      <c r="OF14" s="117"/>
      <c r="OG14" s="117"/>
      <c r="OH14" s="117"/>
      <c r="OI14" s="117"/>
      <c r="OJ14" s="117"/>
      <c r="OK14" s="117"/>
      <c r="OL14" s="116">
        <f t="shared" si="84"/>
        <v>0</v>
      </c>
      <c r="OM14" s="117">
        <f t="shared" si="85"/>
        <v>0</v>
      </c>
      <c r="ON14" s="117"/>
      <c r="OO14" s="117"/>
      <c r="OP14" s="117"/>
      <c r="OQ14" s="117"/>
      <c r="OR14" s="117"/>
      <c r="OS14" s="117"/>
      <c r="OT14" s="117"/>
      <c r="OU14" s="117"/>
      <c r="OV14" s="117"/>
      <c r="OW14" s="117"/>
      <c r="OX14" s="117"/>
      <c r="OY14" s="117"/>
      <c r="OZ14" s="117"/>
      <c r="PA14" s="117"/>
      <c r="PB14" s="117"/>
      <c r="PC14" s="117"/>
      <c r="PD14" s="117"/>
      <c r="PE14" s="117"/>
      <c r="PF14" s="117"/>
      <c r="PG14" s="117"/>
      <c r="PH14" s="117"/>
      <c r="PI14" s="117"/>
      <c r="PJ14" s="117"/>
      <c r="PK14" s="117"/>
      <c r="PL14" s="117"/>
      <c r="PM14" s="117"/>
      <c r="PN14" s="117"/>
      <c r="PO14" s="117"/>
      <c r="PP14" s="117"/>
      <c r="PQ14" s="117"/>
      <c r="PR14" s="117"/>
      <c r="PS14" s="117"/>
      <c r="PT14" s="117"/>
      <c r="PU14" s="117"/>
      <c r="PV14" s="117"/>
      <c r="PW14" s="117"/>
      <c r="PX14" s="117"/>
      <c r="PY14" s="117"/>
      <c r="PZ14" s="117"/>
      <c r="QA14" s="117"/>
      <c r="QB14" s="117"/>
      <c r="QC14" s="117"/>
      <c r="QD14" s="117"/>
      <c r="QE14" s="117"/>
      <c r="QF14" s="117"/>
      <c r="QG14" s="117"/>
      <c r="QH14" s="117"/>
      <c r="QI14" s="117"/>
      <c r="QJ14" s="117"/>
      <c r="QK14" s="117"/>
      <c r="QL14" s="117"/>
      <c r="QM14" s="117"/>
      <c r="QN14" s="117"/>
      <c r="QO14" s="117"/>
      <c r="QP14" s="117"/>
      <c r="QQ14" s="117"/>
      <c r="QR14" s="117"/>
      <c r="QS14" s="117"/>
      <c r="QT14" s="117"/>
      <c r="QU14" s="117"/>
      <c r="QV14" s="117"/>
      <c r="QW14" s="117"/>
      <c r="QX14" s="117"/>
      <c r="QY14" s="117"/>
      <c r="QZ14" s="117"/>
      <c r="RA14" s="117">
        <v>0</v>
      </c>
      <c r="RB14" s="117"/>
      <c r="RC14" s="117"/>
      <c r="RD14" s="117"/>
      <c r="RE14" s="117"/>
      <c r="RF14" s="117"/>
      <c r="RG14" s="117"/>
      <c r="RH14" s="117"/>
      <c r="RI14" s="117"/>
      <c r="RJ14" s="117"/>
      <c r="RK14" s="117"/>
      <c r="RL14" s="117"/>
      <c r="RM14" s="117"/>
      <c r="RN14" s="117"/>
      <c r="RO14" s="117"/>
      <c r="RP14" s="117"/>
      <c r="RQ14" s="117"/>
      <c r="RR14" s="117"/>
      <c r="RS14" s="117"/>
      <c r="RT14" s="117"/>
      <c r="RU14" s="117"/>
      <c r="RV14" s="117"/>
      <c r="RW14" s="117"/>
      <c r="RX14" s="117"/>
      <c r="RY14" s="117"/>
      <c r="RZ14" s="117"/>
      <c r="SA14" s="117"/>
      <c r="SB14" s="117"/>
      <c r="SC14" s="117"/>
      <c r="SD14" s="117"/>
      <c r="SE14" s="117"/>
      <c r="SF14" s="117"/>
      <c r="SG14" s="117"/>
      <c r="SH14" s="117"/>
      <c r="SI14" s="117"/>
      <c r="SJ14" s="117">
        <f t="shared" si="86"/>
        <v>0</v>
      </c>
      <c r="SK14" s="117"/>
      <c r="SL14" s="117"/>
      <c r="SM14" s="117"/>
      <c r="SN14" s="117"/>
      <c r="SO14" s="117"/>
      <c r="SP14" s="117"/>
      <c r="SQ14" s="117"/>
      <c r="SR14" s="117"/>
      <c r="SS14" s="117"/>
      <c r="ST14" s="117"/>
      <c r="SU14" s="117"/>
      <c r="SV14" s="117"/>
      <c r="SW14" s="117"/>
      <c r="SX14" s="117"/>
      <c r="SY14" s="117"/>
      <c r="SZ14" s="117"/>
      <c r="TA14" s="117"/>
      <c r="TB14" s="117"/>
      <c r="TC14" s="117"/>
      <c r="TD14" s="117"/>
    </row>
    <row r="15" spans="1:524" x14ac:dyDescent="0.25">
      <c r="B15" s="57"/>
      <c r="C15" s="57"/>
      <c r="D15" s="57" t="s">
        <v>393</v>
      </c>
      <c r="E15" s="115"/>
      <c r="F15" s="115"/>
      <c r="G15" s="115"/>
      <c r="H15" s="116">
        <f t="shared" si="0"/>
        <v>0</v>
      </c>
      <c r="I15" s="121">
        <f t="shared" si="1"/>
        <v>0</v>
      </c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21">
        <f t="shared" si="2"/>
        <v>0</v>
      </c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6">
        <f t="shared" si="95"/>
        <v>0</v>
      </c>
      <c r="EB15" s="117">
        <f t="shared" si="4"/>
        <v>0</v>
      </c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6">
        <f t="shared" si="87"/>
        <v>2220</v>
      </c>
      <c r="FA15" s="121">
        <f t="shared" si="88"/>
        <v>2220</v>
      </c>
      <c r="FB15" s="117"/>
      <c r="FC15" s="117"/>
      <c r="FD15" s="117"/>
      <c r="FE15" s="117"/>
      <c r="FF15" s="117"/>
      <c r="FG15" s="117"/>
      <c r="FH15" s="117"/>
      <c r="FI15" s="117"/>
      <c r="FJ15" s="117"/>
      <c r="FK15" s="117"/>
      <c r="FL15" s="117"/>
      <c r="FM15" s="117"/>
      <c r="FN15" s="117"/>
      <c r="FO15" s="117"/>
      <c r="FP15" s="117"/>
      <c r="FQ15" s="117"/>
      <c r="FR15" s="117"/>
      <c r="FS15" s="117"/>
      <c r="FT15" s="117"/>
      <c r="FU15" s="117"/>
      <c r="FV15" s="117"/>
      <c r="FW15" s="117"/>
      <c r="FX15" s="117"/>
      <c r="FY15" s="117"/>
      <c r="FZ15" s="117"/>
      <c r="GA15" s="117"/>
      <c r="GB15" s="117"/>
      <c r="GC15" s="117"/>
      <c r="GD15" s="117"/>
      <c r="GE15" s="117"/>
      <c r="GF15" s="117"/>
      <c r="GG15" s="117"/>
      <c r="GH15" s="117"/>
      <c r="GI15" s="117"/>
      <c r="GJ15" s="117"/>
      <c r="GK15" s="117"/>
      <c r="GL15" s="117"/>
      <c r="GM15" s="117"/>
      <c r="GN15" s="117"/>
      <c r="GO15" s="117"/>
      <c r="GP15" s="117"/>
      <c r="GQ15" s="117"/>
      <c r="GR15" s="117"/>
      <c r="GS15" s="117"/>
      <c r="GT15" s="117"/>
      <c r="GU15" s="117"/>
      <c r="GV15" s="117"/>
      <c r="GW15" s="117"/>
      <c r="GX15" s="117"/>
      <c r="GY15" s="117"/>
      <c r="GZ15" s="117"/>
      <c r="HA15" s="117"/>
      <c r="HB15" s="117"/>
      <c r="HC15" s="117"/>
      <c r="HD15" s="117"/>
      <c r="HE15" s="117"/>
      <c r="HF15" s="117"/>
      <c r="HG15" s="117"/>
      <c r="HH15" s="117"/>
      <c r="HI15" s="117"/>
      <c r="HJ15" s="117"/>
      <c r="HK15" s="117"/>
      <c r="HL15" s="117"/>
      <c r="HM15" s="117"/>
      <c r="HN15" s="117"/>
      <c r="HO15" s="117">
        <v>2220</v>
      </c>
      <c r="HP15" s="117"/>
      <c r="HQ15" s="117"/>
      <c r="HR15" s="117"/>
      <c r="HS15" s="117"/>
      <c r="HT15" s="117"/>
      <c r="HU15" s="117"/>
      <c r="HV15" s="117"/>
      <c r="HW15" s="117"/>
      <c r="HX15" s="117"/>
      <c r="HY15" s="117"/>
      <c r="HZ15" s="117"/>
      <c r="IA15" s="117"/>
      <c r="IB15" s="117"/>
      <c r="IC15" s="117"/>
      <c r="ID15" s="117"/>
      <c r="IE15" s="117"/>
      <c r="IF15" s="117"/>
      <c r="IG15" s="117"/>
      <c r="IH15" s="117"/>
      <c r="II15" s="117"/>
      <c r="IJ15" s="117"/>
      <c r="IK15" s="117"/>
      <c r="IL15" s="117"/>
      <c r="IM15" s="117"/>
      <c r="IN15" s="117"/>
      <c r="IO15" s="117"/>
      <c r="IP15" s="117"/>
      <c r="IQ15" s="117"/>
      <c r="IR15" s="117"/>
      <c r="IS15" s="117"/>
      <c r="IT15" s="117"/>
      <c r="IU15" s="117"/>
      <c r="IV15" s="117"/>
      <c r="IW15" s="117"/>
      <c r="IX15" s="121">
        <f t="shared" si="80"/>
        <v>0</v>
      </c>
      <c r="IY15" s="117"/>
      <c r="IZ15" s="117"/>
      <c r="JA15" s="117"/>
      <c r="JB15" s="117"/>
      <c r="JC15" s="117"/>
      <c r="JD15" s="117"/>
      <c r="JE15" s="117"/>
      <c r="JF15" s="117"/>
      <c r="JG15" s="117"/>
      <c r="JH15" s="117"/>
      <c r="JI15" s="117"/>
      <c r="JJ15" s="117"/>
      <c r="JK15" s="117"/>
      <c r="JL15" s="117"/>
      <c r="JM15" s="117"/>
      <c r="JN15" s="117"/>
      <c r="JO15" s="117"/>
      <c r="JP15" s="117"/>
      <c r="JQ15" s="117"/>
      <c r="JR15" s="117"/>
      <c r="JS15" s="116">
        <f t="shared" si="81"/>
        <v>690</v>
      </c>
      <c r="JT15" s="117">
        <f t="shared" si="82"/>
        <v>690</v>
      </c>
      <c r="JU15" s="117"/>
      <c r="JV15" s="117"/>
      <c r="JW15" s="117"/>
      <c r="JX15" s="117"/>
      <c r="JY15" s="117"/>
      <c r="JZ15" s="117"/>
      <c r="KA15" s="117"/>
      <c r="KB15" s="117"/>
      <c r="KC15" s="117"/>
      <c r="KD15" s="117"/>
      <c r="KE15" s="117"/>
      <c r="KF15" s="117"/>
      <c r="KG15" s="117"/>
      <c r="KH15" s="117"/>
      <c r="KI15" s="117"/>
      <c r="KJ15" s="117"/>
      <c r="KK15" s="117"/>
      <c r="KL15" s="117"/>
      <c r="KM15" s="117"/>
      <c r="KN15" s="117"/>
      <c r="KO15" s="117"/>
      <c r="KP15" s="117"/>
      <c r="KQ15" s="117"/>
      <c r="KR15" s="117"/>
      <c r="KS15" s="117"/>
      <c r="KT15" s="117"/>
      <c r="KU15" s="117"/>
      <c r="KV15" s="117"/>
      <c r="KW15" s="117"/>
      <c r="KX15" s="117"/>
      <c r="KY15" s="117"/>
      <c r="KZ15" s="117"/>
      <c r="LA15" s="117"/>
      <c r="LB15" s="117"/>
      <c r="LC15" s="117"/>
      <c r="LD15" s="117"/>
      <c r="LE15" s="117"/>
      <c r="LF15" s="117"/>
      <c r="LG15" s="117"/>
      <c r="LH15" s="117"/>
      <c r="LI15" s="117"/>
      <c r="LJ15" s="117"/>
      <c r="LK15" s="117"/>
      <c r="LL15" s="117"/>
      <c r="LM15" s="117"/>
      <c r="LN15" s="117"/>
      <c r="LO15" s="117"/>
      <c r="LP15" s="117"/>
      <c r="LQ15" s="117"/>
      <c r="LR15" s="117"/>
      <c r="LS15" s="117"/>
      <c r="LT15" s="117"/>
      <c r="LU15" s="117"/>
      <c r="LV15" s="117"/>
      <c r="LW15" s="117"/>
      <c r="LX15" s="117"/>
      <c r="LY15" s="117"/>
      <c r="LZ15" s="117"/>
      <c r="MA15" s="117"/>
      <c r="MB15" s="117"/>
      <c r="MC15" s="117"/>
      <c r="MD15" s="117"/>
      <c r="ME15" s="117"/>
      <c r="MF15" s="117"/>
      <c r="MG15" s="117"/>
      <c r="MH15" s="117">
        <v>690</v>
      </c>
      <c r="MI15" s="117"/>
      <c r="MJ15" s="117"/>
      <c r="MK15" s="117"/>
      <c r="ML15" s="117"/>
      <c r="MM15" s="117"/>
      <c r="MN15" s="117"/>
      <c r="MO15" s="117"/>
      <c r="MP15" s="117"/>
      <c r="MQ15" s="117"/>
      <c r="MR15" s="117"/>
      <c r="MS15" s="117"/>
      <c r="MT15" s="117"/>
      <c r="MU15" s="117"/>
      <c r="MV15" s="117"/>
      <c r="MW15" s="117"/>
      <c r="MX15" s="117"/>
      <c r="MY15" s="117"/>
      <c r="MZ15" s="117"/>
      <c r="NA15" s="117"/>
      <c r="NB15" s="117"/>
      <c r="NC15" s="117"/>
      <c r="ND15" s="117"/>
      <c r="NE15" s="117"/>
      <c r="NF15" s="117"/>
      <c r="NG15" s="117"/>
      <c r="NH15" s="117"/>
      <c r="NI15" s="117"/>
      <c r="NJ15" s="117"/>
      <c r="NK15" s="117"/>
      <c r="NL15" s="117"/>
      <c r="NM15" s="117"/>
      <c r="NN15" s="117"/>
      <c r="NO15" s="117"/>
      <c r="NP15" s="117"/>
      <c r="NQ15" s="117">
        <f t="shared" si="83"/>
        <v>0</v>
      </c>
      <c r="NR15" s="117"/>
      <c r="NS15" s="117"/>
      <c r="NT15" s="117"/>
      <c r="NU15" s="117"/>
      <c r="NV15" s="117"/>
      <c r="NW15" s="117"/>
      <c r="NX15" s="117"/>
      <c r="NY15" s="117"/>
      <c r="NZ15" s="117"/>
      <c r="OA15" s="117"/>
      <c r="OB15" s="117"/>
      <c r="OC15" s="117"/>
      <c r="OD15" s="117"/>
      <c r="OE15" s="117"/>
      <c r="OF15" s="117"/>
      <c r="OG15" s="117"/>
      <c r="OH15" s="117"/>
      <c r="OI15" s="117"/>
      <c r="OJ15" s="117"/>
      <c r="OK15" s="117"/>
      <c r="OL15" s="116">
        <f t="shared" si="84"/>
        <v>0</v>
      </c>
      <c r="OM15" s="117">
        <f t="shared" si="85"/>
        <v>0</v>
      </c>
      <c r="ON15" s="117"/>
      <c r="OO15" s="117"/>
      <c r="OP15" s="117"/>
      <c r="OQ15" s="117"/>
      <c r="OR15" s="117"/>
      <c r="OS15" s="117"/>
      <c r="OT15" s="117"/>
      <c r="OU15" s="117"/>
      <c r="OV15" s="117"/>
      <c r="OW15" s="117"/>
      <c r="OX15" s="117"/>
      <c r="OY15" s="117"/>
      <c r="OZ15" s="117"/>
      <c r="PA15" s="117"/>
      <c r="PB15" s="117"/>
      <c r="PC15" s="117"/>
      <c r="PD15" s="117"/>
      <c r="PE15" s="117"/>
      <c r="PF15" s="117"/>
      <c r="PG15" s="117"/>
      <c r="PH15" s="117"/>
      <c r="PI15" s="117"/>
      <c r="PJ15" s="117"/>
      <c r="PK15" s="117"/>
      <c r="PL15" s="117"/>
      <c r="PM15" s="117"/>
      <c r="PN15" s="117"/>
      <c r="PO15" s="117"/>
      <c r="PP15" s="117"/>
      <c r="PQ15" s="117"/>
      <c r="PR15" s="117"/>
      <c r="PS15" s="117"/>
      <c r="PT15" s="117"/>
      <c r="PU15" s="117"/>
      <c r="PV15" s="117"/>
      <c r="PW15" s="117"/>
      <c r="PX15" s="117"/>
      <c r="PY15" s="117"/>
      <c r="PZ15" s="117"/>
      <c r="QA15" s="117"/>
      <c r="QB15" s="117"/>
      <c r="QC15" s="117"/>
      <c r="QD15" s="117"/>
      <c r="QE15" s="117"/>
      <c r="QF15" s="117"/>
      <c r="QG15" s="117"/>
      <c r="QH15" s="117"/>
      <c r="QI15" s="117"/>
      <c r="QJ15" s="117"/>
      <c r="QK15" s="117"/>
      <c r="QL15" s="117"/>
      <c r="QM15" s="117"/>
      <c r="QN15" s="117"/>
      <c r="QO15" s="117"/>
      <c r="QP15" s="117"/>
      <c r="QQ15" s="117"/>
      <c r="QR15" s="117"/>
      <c r="QS15" s="117"/>
      <c r="QT15" s="117"/>
      <c r="QU15" s="117"/>
      <c r="QV15" s="117"/>
      <c r="QW15" s="117"/>
      <c r="QX15" s="117"/>
      <c r="QY15" s="117"/>
      <c r="QZ15" s="117"/>
      <c r="RA15" s="117">
        <v>0</v>
      </c>
      <c r="RB15" s="117"/>
      <c r="RC15" s="117"/>
      <c r="RD15" s="117"/>
      <c r="RE15" s="117"/>
      <c r="RF15" s="117"/>
      <c r="RG15" s="117"/>
      <c r="RH15" s="117"/>
      <c r="RI15" s="117"/>
      <c r="RJ15" s="117"/>
      <c r="RK15" s="117"/>
      <c r="RL15" s="117"/>
      <c r="RM15" s="117"/>
      <c r="RN15" s="117"/>
      <c r="RO15" s="117"/>
      <c r="RP15" s="117"/>
      <c r="RQ15" s="117"/>
      <c r="RR15" s="117"/>
      <c r="RS15" s="117"/>
      <c r="RT15" s="117"/>
      <c r="RU15" s="117"/>
      <c r="RV15" s="117"/>
      <c r="RW15" s="117"/>
      <c r="RX15" s="117"/>
      <c r="RY15" s="117"/>
      <c r="RZ15" s="117"/>
      <c r="SA15" s="117"/>
      <c r="SB15" s="117"/>
      <c r="SC15" s="117"/>
      <c r="SD15" s="117"/>
      <c r="SE15" s="117"/>
      <c r="SF15" s="117"/>
      <c r="SG15" s="117"/>
      <c r="SH15" s="117"/>
      <c r="SI15" s="117"/>
      <c r="SJ15" s="117">
        <f t="shared" si="86"/>
        <v>0</v>
      </c>
      <c r="SK15" s="117"/>
      <c r="SL15" s="117"/>
      <c r="SM15" s="117"/>
      <c r="SN15" s="117"/>
      <c r="SO15" s="117"/>
      <c r="SP15" s="117"/>
      <c r="SQ15" s="117"/>
      <c r="SR15" s="117"/>
      <c r="SS15" s="117"/>
      <c r="ST15" s="117"/>
      <c r="SU15" s="117"/>
      <c r="SV15" s="117"/>
      <c r="SW15" s="117"/>
      <c r="SX15" s="117"/>
      <c r="SY15" s="117"/>
      <c r="SZ15" s="117"/>
      <c r="TA15" s="117"/>
      <c r="TB15" s="117"/>
      <c r="TC15" s="117"/>
      <c r="TD15" s="117"/>
    </row>
    <row r="16" spans="1:524" x14ac:dyDescent="0.25">
      <c r="B16" s="57"/>
      <c r="C16" s="57"/>
      <c r="D16" s="57" t="s">
        <v>394</v>
      </c>
      <c r="E16" s="115"/>
      <c r="F16" s="115"/>
      <c r="G16" s="115"/>
      <c r="H16" s="116">
        <f t="shared" si="0"/>
        <v>0</v>
      </c>
      <c r="I16" s="121">
        <f t="shared" si="1"/>
        <v>0</v>
      </c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21">
        <f t="shared" si="2"/>
        <v>0</v>
      </c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6">
        <f t="shared" si="95"/>
        <v>0</v>
      </c>
      <c r="EB16" s="117">
        <f t="shared" si="4"/>
        <v>0</v>
      </c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6">
        <f t="shared" si="87"/>
        <v>360</v>
      </c>
      <c r="FA16" s="121">
        <f t="shared" si="88"/>
        <v>360</v>
      </c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17"/>
      <c r="FM16" s="117"/>
      <c r="FN16" s="117"/>
      <c r="FO16" s="117"/>
      <c r="FP16" s="117"/>
      <c r="FQ16" s="117"/>
      <c r="FR16" s="117"/>
      <c r="FS16" s="117"/>
      <c r="FT16" s="117"/>
      <c r="FU16" s="117"/>
      <c r="FV16" s="117"/>
      <c r="FW16" s="117"/>
      <c r="FX16" s="117"/>
      <c r="FY16" s="117"/>
      <c r="FZ16" s="117"/>
      <c r="GA16" s="117"/>
      <c r="GB16" s="117"/>
      <c r="GC16" s="117"/>
      <c r="GD16" s="117"/>
      <c r="GE16" s="117"/>
      <c r="GF16" s="117"/>
      <c r="GG16" s="117"/>
      <c r="GH16" s="117"/>
      <c r="GI16" s="117"/>
      <c r="GJ16" s="117"/>
      <c r="GK16" s="117"/>
      <c r="GL16" s="117"/>
      <c r="GM16" s="117"/>
      <c r="GN16" s="117"/>
      <c r="GO16" s="117"/>
      <c r="GP16" s="117"/>
      <c r="GQ16" s="117"/>
      <c r="GR16" s="117"/>
      <c r="GS16" s="117"/>
      <c r="GT16" s="117"/>
      <c r="GU16" s="117"/>
      <c r="GV16" s="117"/>
      <c r="GW16" s="117"/>
      <c r="GX16" s="117"/>
      <c r="GY16" s="117"/>
      <c r="GZ16" s="117"/>
      <c r="HA16" s="117"/>
      <c r="HB16" s="117"/>
      <c r="HC16" s="117"/>
      <c r="HD16" s="117"/>
      <c r="HE16" s="117"/>
      <c r="HF16" s="117"/>
      <c r="HG16" s="117"/>
      <c r="HH16" s="117"/>
      <c r="HI16" s="117"/>
      <c r="HJ16" s="117"/>
      <c r="HK16" s="117"/>
      <c r="HL16" s="117"/>
      <c r="HM16" s="117"/>
      <c r="HN16" s="117"/>
      <c r="HO16" s="117">
        <v>360</v>
      </c>
      <c r="HP16" s="117"/>
      <c r="HQ16" s="117"/>
      <c r="HR16" s="117"/>
      <c r="HS16" s="117"/>
      <c r="HT16" s="117"/>
      <c r="HU16" s="117"/>
      <c r="HV16" s="117"/>
      <c r="HW16" s="117"/>
      <c r="HX16" s="117"/>
      <c r="HY16" s="117"/>
      <c r="HZ16" s="117"/>
      <c r="IA16" s="117"/>
      <c r="IB16" s="117"/>
      <c r="IC16" s="117"/>
      <c r="ID16" s="117"/>
      <c r="IE16" s="117"/>
      <c r="IF16" s="117"/>
      <c r="IG16" s="117"/>
      <c r="IH16" s="117"/>
      <c r="II16" s="117"/>
      <c r="IJ16" s="117"/>
      <c r="IK16" s="117"/>
      <c r="IL16" s="117"/>
      <c r="IM16" s="117"/>
      <c r="IN16" s="117"/>
      <c r="IO16" s="117"/>
      <c r="IP16" s="117"/>
      <c r="IQ16" s="117"/>
      <c r="IR16" s="117"/>
      <c r="IS16" s="117"/>
      <c r="IT16" s="117"/>
      <c r="IU16" s="117"/>
      <c r="IV16" s="117"/>
      <c r="IW16" s="117"/>
      <c r="IX16" s="121">
        <f t="shared" si="80"/>
        <v>0</v>
      </c>
      <c r="IY16" s="117"/>
      <c r="IZ16" s="117"/>
      <c r="JA16" s="117"/>
      <c r="JB16" s="117"/>
      <c r="JC16" s="117"/>
      <c r="JD16" s="117"/>
      <c r="JE16" s="117"/>
      <c r="JF16" s="117"/>
      <c r="JG16" s="117"/>
      <c r="JH16" s="117"/>
      <c r="JI16" s="117"/>
      <c r="JJ16" s="117"/>
      <c r="JK16" s="117"/>
      <c r="JL16" s="117"/>
      <c r="JM16" s="117"/>
      <c r="JN16" s="117"/>
      <c r="JO16" s="117"/>
      <c r="JP16" s="117"/>
      <c r="JQ16" s="117"/>
      <c r="JR16" s="117"/>
      <c r="JS16" s="116">
        <f t="shared" si="81"/>
        <v>210</v>
      </c>
      <c r="JT16" s="117">
        <f t="shared" si="82"/>
        <v>210</v>
      </c>
      <c r="JU16" s="117"/>
      <c r="JV16" s="117"/>
      <c r="JW16" s="117"/>
      <c r="JX16" s="117"/>
      <c r="JY16" s="117"/>
      <c r="JZ16" s="117"/>
      <c r="KA16" s="117"/>
      <c r="KB16" s="117"/>
      <c r="KC16" s="117"/>
      <c r="KD16" s="117"/>
      <c r="KE16" s="117"/>
      <c r="KF16" s="117"/>
      <c r="KG16" s="117"/>
      <c r="KH16" s="117"/>
      <c r="KI16" s="117"/>
      <c r="KJ16" s="117"/>
      <c r="KK16" s="117"/>
      <c r="KL16" s="117"/>
      <c r="KM16" s="117"/>
      <c r="KN16" s="117"/>
      <c r="KO16" s="117"/>
      <c r="KP16" s="117"/>
      <c r="KQ16" s="117"/>
      <c r="KR16" s="117"/>
      <c r="KS16" s="117"/>
      <c r="KT16" s="117"/>
      <c r="KU16" s="117"/>
      <c r="KV16" s="117"/>
      <c r="KW16" s="117"/>
      <c r="KX16" s="117"/>
      <c r="KY16" s="117"/>
      <c r="KZ16" s="117"/>
      <c r="LA16" s="117"/>
      <c r="LB16" s="117"/>
      <c r="LC16" s="117"/>
      <c r="LD16" s="117"/>
      <c r="LE16" s="117"/>
      <c r="LF16" s="117"/>
      <c r="LG16" s="117"/>
      <c r="LH16" s="117"/>
      <c r="LI16" s="117"/>
      <c r="LJ16" s="117"/>
      <c r="LK16" s="117"/>
      <c r="LL16" s="117"/>
      <c r="LM16" s="117"/>
      <c r="LN16" s="117"/>
      <c r="LO16" s="117"/>
      <c r="LP16" s="117"/>
      <c r="LQ16" s="117"/>
      <c r="LR16" s="117"/>
      <c r="LS16" s="117"/>
      <c r="LT16" s="117"/>
      <c r="LU16" s="117"/>
      <c r="LV16" s="117"/>
      <c r="LW16" s="117"/>
      <c r="LX16" s="117"/>
      <c r="LY16" s="117"/>
      <c r="LZ16" s="117"/>
      <c r="MA16" s="117"/>
      <c r="MB16" s="117"/>
      <c r="MC16" s="117"/>
      <c r="MD16" s="117"/>
      <c r="ME16" s="117"/>
      <c r="MF16" s="117"/>
      <c r="MG16" s="117"/>
      <c r="MH16" s="117">
        <v>210</v>
      </c>
      <c r="MI16" s="117"/>
      <c r="MJ16" s="117"/>
      <c r="MK16" s="117"/>
      <c r="ML16" s="117"/>
      <c r="MM16" s="117"/>
      <c r="MN16" s="117"/>
      <c r="MO16" s="117"/>
      <c r="MP16" s="117"/>
      <c r="MQ16" s="117"/>
      <c r="MR16" s="117"/>
      <c r="MS16" s="117"/>
      <c r="MT16" s="117"/>
      <c r="MU16" s="117"/>
      <c r="MV16" s="117"/>
      <c r="MW16" s="117"/>
      <c r="MX16" s="117"/>
      <c r="MY16" s="117"/>
      <c r="MZ16" s="117"/>
      <c r="NA16" s="117"/>
      <c r="NB16" s="117"/>
      <c r="NC16" s="117"/>
      <c r="ND16" s="117"/>
      <c r="NE16" s="117"/>
      <c r="NF16" s="117"/>
      <c r="NG16" s="117"/>
      <c r="NH16" s="117"/>
      <c r="NI16" s="117"/>
      <c r="NJ16" s="117"/>
      <c r="NK16" s="117"/>
      <c r="NL16" s="117"/>
      <c r="NM16" s="117"/>
      <c r="NN16" s="117"/>
      <c r="NO16" s="117"/>
      <c r="NP16" s="117"/>
      <c r="NQ16" s="117">
        <f t="shared" si="83"/>
        <v>0</v>
      </c>
      <c r="NR16" s="117"/>
      <c r="NS16" s="117"/>
      <c r="NT16" s="117"/>
      <c r="NU16" s="117"/>
      <c r="NV16" s="117"/>
      <c r="NW16" s="117"/>
      <c r="NX16" s="117"/>
      <c r="NY16" s="117"/>
      <c r="NZ16" s="117"/>
      <c r="OA16" s="117"/>
      <c r="OB16" s="117"/>
      <c r="OC16" s="117"/>
      <c r="OD16" s="117"/>
      <c r="OE16" s="117"/>
      <c r="OF16" s="117"/>
      <c r="OG16" s="117"/>
      <c r="OH16" s="117"/>
      <c r="OI16" s="117"/>
      <c r="OJ16" s="117"/>
      <c r="OK16" s="117"/>
      <c r="OL16" s="116">
        <f t="shared" si="84"/>
        <v>0</v>
      </c>
      <c r="OM16" s="117">
        <f t="shared" si="85"/>
        <v>0</v>
      </c>
      <c r="ON16" s="117"/>
      <c r="OO16" s="117"/>
      <c r="OP16" s="117"/>
      <c r="OQ16" s="117"/>
      <c r="OR16" s="117"/>
      <c r="OS16" s="117"/>
      <c r="OT16" s="117"/>
      <c r="OU16" s="117"/>
      <c r="OV16" s="117"/>
      <c r="OW16" s="117"/>
      <c r="OX16" s="117"/>
      <c r="OY16" s="117"/>
      <c r="OZ16" s="117"/>
      <c r="PA16" s="117"/>
      <c r="PB16" s="117"/>
      <c r="PC16" s="117"/>
      <c r="PD16" s="117"/>
      <c r="PE16" s="117"/>
      <c r="PF16" s="117"/>
      <c r="PG16" s="117"/>
      <c r="PH16" s="117"/>
      <c r="PI16" s="117"/>
      <c r="PJ16" s="117"/>
      <c r="PK16" s="117"/>
      <c r="PL16" s="117"/>
      <c r="PM16" s="117"/>
      <c r="PN16" s="117"/>
      <c r="PO16" s="117"/>
      <c r="PP16" s="117"/>
      <c r="PQ16" s="117"/>
      <c r="PR16" s="117"/>
      <c r="PS16" s="117"/>
      <c r="PT16" s="117"/>
      <c r="PU16" s="117"/>
      <c r="PV16" s="117"/>
      <c r="PW16" s="117"/>
      <c r="PX16" s="117"/>
      <c r="PY16" s="117"/>
      <c r="PZ16" s="117"/>
      <c r="QA16" s="117"/>
      <c r="QB16" s="117"/>
      <c r="QC16" s="117"/>
      <c r="QD16" s="117"/>
      <c r="QE16" s="117"/>
      <c r="QF16" s="117"/>
      <c r="QG16" s="117"/>
      <c r="QH16" s="117"/>
      <c r="QI16" s="117"/>
      <c r="QJ16" s="117"/>
      <c r="QK16" s="117"/>
      <c r="QL16" s="117"/>
      <c r="QM16" s="117"/>
      <c r="QN16" s="117"/>
      <c r="QO16" s="117"/>
      <c r="QP16" s="117"/>
      <c r="QQ16" s="117"/>
      <c r="QR16" s="117"/>
      <c r="QS16" s="117"/>
      <c r="QT16" s="117"/>
      <c r="QU16" s="117"/>
      <c r="QV16" s="117"/>
      <c r="QW16" s="117"/>
      <c r="QX16" s="117"/>
      <c r="QY16" s="117"/>
      <c r="QZ16" s="117"/>
      <c r="RA16" s="117">
        <v>0</v>
      </c>
      <c r="RB16" s="117"/>
      <c r="RC16" s="117"/>
      <c r="RD16" s="117"/>
      <c r="RE16" s="117"/>
      <c r="RF16" s="117"/>
      <c r="RG16" s="117"/>
      <c r="RH16" s="117"/>
      <c r="RI16" s="117"/>
      <c r="RJ16" s="117"/>
      <c r="RK16" s="117"/>
      <c r="RL16" s="117"/>
      <c r="RM16" s="117"/>
      <c r="RN16" s="117"/>
      <c r="RO16" s="117"/>
      <c r="RP16" s="117"/>
      <c r="RQ16" s="117"/>
      <c r="RR16" s="117"/>
      <c r="RS16" s="117"/>
      <c r="RT16" s="117"/>
      <c r="RU16" s="117"/>
      <c r="RV16" s="117"/>
      <c r="RW16" s="117"/>
      <c r="RX16" s="117"/>
      <c r="RY16" s="117"/>
      <c r="RZ16" s="117"/>
      <c r="SA16" s="117"/>
      <c r="SB16" s="117"/>
      <c r="SC16" s="117"/>
      <c r="SD16" s="117"/>
      <c r="SE16" s="117"/>
      <c r="SF16" s="117"/>
      <c r="SG16" s="117"/>
      <c r="SH16" s="117"/>
      <c r="SI16" s="117"/>
      <c r="SJ16" s="117">
        <f t="shared" si="86"/>
        <v>0</v>
      </c>
      <c r="SK16" s="117"/>
      <c r="SL16" s="117"/>
      <c r="SM16" s="117"/>
      <c r="SN16" s="117"/>
      <c r="SO16" s="117"/>
      <c r="SP16" s="117"/>
      <c r="SQ16" s="117"/>
      <c r="SR16" s="117"/>
      <c r="SS16" s="117"/>
      <c r="ST16" s="117"/>
      <c r="SU16" s="117"/>
      <c r="SV16" s="117"/>
      <c r="SW16" s="117"/>
      <c r="SX16" s="117"/>
      <c r="SY16" s="117"/>
      <c r="SZ16" s="117"/>
      <c r="TA16" s="117"/>
      <c r="TB16" s="117"/>
      <c r="TC16" s="117"/>
      <c r="TD16" s="117"/>
    </row>
    <row r="17" spans="1:524" x14ac:dyDescent="0.25">
      <c r="B17" s="57"/>
      <c r="C17" s="57"/>
      <c r="D17" s="57" t="s">
        <v>395</v>
      </c>
      <c r="E17" s="115"/>
      <c r="F17" s="115"/>
      <c r="G17" s="115"/>
      <c r="H17" s="116">
        <f t="shared" si="0"/>
        <v>0</v>
      </c>
      <c r="I17" s="121">
        <f t="shared" si="1"/>
        <v>0</v>
      </c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21">
        <f t="shared" si="2"/>
        <v>0</v>
      </c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6">
        <f t="shared" si="95"/>
        <v>0</v>
      </c>
      <c r="EB17" s="117">
        <f t="shared" si="4"/>
        <v>0</v>
      </c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6">
        <f t="shared" si="87"/>
        <v>4080</v>
      </c>
      <c r="FA17" s="121">
        <f t="shared" si="88"/>
        <v>4080</v>
      </c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17"/>
      <c r="FM17" s="117"/>
      <c r="FN17" s="117"/>
      <c r="FO17" s="117"/>
      <c r="FP17" s="117"/>
      <c r="FQ17" s="117"/>
      <c r="FR17" s="117"/>
      <c r="FS17" s="117"/>
      <c r="FT17" s="117"/>
      <c r="FU17" s="117"/>
      <c r="FV17" s="117"/>
      <c r="FW17" s="117"/>
      <c r="FX17" s="117"/>
      <c r="FY17" s="117"/>
      <c r="FZ17" s="117"/>
      <c r="GA17" s="117"/>
      <c r="GB17" s="117"/>
      <c r="GC17" s="117"/>
      <c r="GD17" s="117"/>
      <c r="GE17" s="117"/>
      <c r="GF17" s="117"/>
      <c r="GG17" s="117"/>
      <c r="GH17" s="117"/>
      <c r="GI17" s="117"/>
      <c r="GJ17" s="117"/>
      <c r="GK17" s="117"/>
      <c r="GL17" s="117"/>
      <c r="GM17" s="117"/>
      <c r="GN17" s="117"/>
      <c r="GO17" s="117"/>
      <c r="GP17" s="117"/>
      <c r="GQ17" s="117"/>
      <c r="GR17" s="117"/>
      <c r="GS17" s="117"/>
      <c r="GT17" s="117"/>
      <c r="GU17" s="117"/>
      <c r="GV17" s="117"/>
      <c r="GW17" s="117"/>
      <c r="GX17" s="117"/>
      <c r="GY17" s="117"/>
      <c r="GZ17" s="117"/>
      <c r="HA17" s="117"/>
      <c r="HB17" s="117"/>
      <c r="HC17" s="117"/>
      <c r="HD17" s="117"/>
      <c r="HE17" s="117"/>
      <c r="HF17" s="117"/>
      <c r="HG17" s="117"/>
      <c r="HH17" s="117"/>
      <c r="HI17" s="117"/>
      <c r="HJ17" s="117"/>
      <c r="HK17" s="117"/>
      <c r="HL17" s="117"/>
      <c r="HM17" s="117"/>
      <c r="HN17" s="117"/>
      <c r="HO17" s="117">
        <v>4080</v>
      </c>
      <c r="HP17" s="117"/>
      <c r="HQ17" s="117"/>
      <c r="HR17" s="117"/>
      <c r="HS17" s="117"/>
      <c r="HT17" s="117"/>
      <c r="HU17" s="117"/>
      <c r="HV17" s="117"/>
      <c r="HW17" s="117"/>
      <c r="HX17" s="117"/>
      <c r="HY17" s="117"/>
      <c r="HZ17" s="117"/>
      <c r="IA17" s="117"/>
      <c r="IB17" s="117"/>
      <c r="IC17" s="117"/>
      <c r="ID17" s="117"/>
      <c r="IE17" s="117"/>
      <c r="IF17" s="117"/>
      <c r="IG17" s="117"/>
      <c r="IH17" s="117"/>
      <c r="II17" s="117"/>
      <c r="IJ17" s="117"/>
      <c r="IK17" s="117"/>
      <c r="IL17" s="117"/>
      <c r="IM17" s="117"/>
      <c r="IN17" s="117"/>
      <c r="IO17" s="117"/>
      <c r="IP17" s="117"/>
      <c r="IQ17" s="117"/>
      <c r="IR17" s="117"/>
      <c r="IS17" s="117"/>
      <c r="IT17" s="117"/>
      <c r="IU17" s="117"/>
      <c r="IV17" s="117"/>
      <c r="IW17" s="117"/>
      <c r="IX17" s="121">
        <f t="shared" si="80"/>
        <v>0</v>
      </c>
      <c r="IY17" s="117"/>
      <c r="IZ17" s="117"/>
      <c r="JA17" s="117"/>
      <c r="JB17" s="117"/>
      <c r="JC17" s="117"/>
      <c r="JD17" s="117"/>
      <c r="JE17" s="117"/>
      <c r="JF17" s="117"/>
      <c r="JG17" s="117"/>
      <c r="JH17" s="117"/>
      <c r="JI17" s="117"/>
      <c r="JJ17" s="117"/>
      <c r="JK17" s="117"/>
      <c r="JL17" s="117"/>
      <c r="JM17" s="117"/>
      <c r="JN17" s="117"/>
      <c r="JO17" s="117"/>
      <c r="JP17" s="117"/>
      <c r="JQ17" s="117"/>
      <c r="JR17" s="117"/>
      <c r="JS17" s="116">
        <f t="shared" si="81"/>
        <v>1620</v>
      </c>
      <c r="JT17" s="117">
        <f t="shared" si="82"/>
        <v>1620</v>
      </c>
      <c r="JU17" s="117"/>
      <c r="JV17" s="117"/>
      <c r="JW17" s="117"/>
      <c r="JX17" s="117"/>
      <c r="JY17" s="117"/>
      <c r="JZ17" s="117"/>
      <c r="KA17" s="117"/>
      <c r="KB17" s="117"/>
      <c r="KC17" s="117"/>
      <c r="KD17" s="117"/>
      <c r="KE17" s="117"/>
      <c r="KF17" s="117"/>
      <c r="KG17" s="117"/>
      <c r="KH17" s="117"/>
      <c r="KI17" s="117"/>
      <c r="KJ17" s="117"/>
      <c r="KK17" s="117"/>
      <c r="KL17" s="117"/>
      <c r="KM17" s="117"/>
      <c r="KN17" s="117"/>
      <c r="KO17" s="117"/>
      <c r="KP17" s="117"/>
      <c r="KQ17" s="117"/>
      <c r="KR17" s="117"/>
      <c r="KS17" s="117"/>
      <c r="KT17" s="117"/>
      <c r="KU17" s="117"/>
      <c r="KV17" s="117"/>
      <c r="KW17" s="117"/>
      <c r="KX17" s="117"/>
      <c r="KY17" s="117"/>
      <c r="KZ17" s="117"/>
      <c r="LA17" s="117"/>
      <c r="LB17" s="117"/>
      <c r="LC17" s="117"/>
      <c r="LD17" s="117"/>
      <c r="LE17" s="117"/>
      <c r="LF17" s="117"/>
      <c r="LG17" s="117"/>
      <c r="LH17" s="117"/>
      <c r="LI17" s="117"/>
      <c r="LJ17" s="117"/>
      <c r="LK17" s="117"/>
      <c r="LL17" s="117"/>
      <c r="LM17" s="117"/>
      <c r="LN17" s="117"/>
      <c r="LO17" s="117"/>
      <c r="LP17" s="117"/>
      <c r="LQ17" s="117"/>
      <c r="LR17" s="117"/>
      <c r="LS17" s="117"/>
      <c r="LT17" s="117"/>
      <c r="LU17" s="117"/>
      <c r="LV17" s="117"/>
      <c r="LW17" s="117"/>
      <c r="LX17" s="117"/>
      <c r="LY17" s="117"/>
      <c r="LZ17" s="117"/>
      <c r="MA17" s="117"/>
      <c r="MB17" s="117"/>
      <c r="MC17" s="117"/>
      <c r="MD17" s="117"/>
      <c r="ME17" s="117"/>
      <c r="MF17" s="117"/>
      <c r="MG17" s="117"/>
      <c r="MH17" s="117">
        <v>1620</v>
      </c>
      <c r="MI17" s="117"/>
      <c r="MJ17" s="117"/>
      <c r="MK17" s="117"/>
      <c r="ML17" s="117"/>
      <c r="MM17" s="117"/>
      <c r="MN17" s="117"/>
      <c r="MO17" s="117"/>
      <c r="MP17" s="117"/>
      <c r="MQ17" s="117"/>
      <c r="MR17" s="117"/>
      <c r="MS17" s="117"/>
      <c r="MT17" s="117"/>
      <c r="MU17" s="117"/>
      <c r="MV17" s="117"/>
      <c r="MW17" s="117"/>
      <c r="MX17" s="117"/>
      <c r="MY17" s="117"/>
      <c r="MZ17" s="117"/>
      <c r="NA17" s="117"/>
      <c r="NB17" s="117"/>
      <c r="NC17" s="117"/>
      <c r="ND17" s="117"/>
      <c r="NE17" s="117"/>
      <c r="NF17" s="117"/>
      <c r="NG17" s="117"/>
      <c r="NH17" s="117"/>
      <c r="NI17" s="117"/>
      <c r="NJ17" s="117"/>
      <c r="NK17" s="117"/>
      <c r="NL17" s="117"/>
      <c r="NM17" s="117"/>
      <c r="NN17" s="117"/>
      <c r="NO17" s="117"/>
      <c r="NP17" s="117"/>
      <c r="NQ17" s="117">
        <f t="shared" si="83"/>
        <v>0</v>
      </c>
      <c r="NR17" s="117"/>
      <c r="NS17" s="117"/>
      <c r="NT17" s="117"/>
      <c r="NU17" s="117"/>
      <c r="NV17" s="117"/>
      <c r="NW17" s="117"/>
      <c r="NX17" s="117"/>
      <c r="NY17" s="117"/>
      <c r="NZ17" s="117"/>
      <c r="OA17" s="117"/>
      <c r="OB17" s="117"/>
      <c r="OC17" s="117"/>
      <c r="OD17" s="117"/>
      <c r="OE17" s="117"/>
      <c r="OF17" s="117"/>
      <c r="OG17" s="117"/>
      <c r="OH17" s="117"/>
      <c r="OI17" s="117"/>
      <c r="OJ17" s="117"/>
      <c r="OK17" s="117"/>
      <c r="OL17" s="116">
        <f t="shared" si="84"/>
        <v>90</v>
      </c>
      <c r="OM17" s="117">
        <f t="shared" si="85"/>
        <v>90</v>
      </c>
      <c r="ON17" s="117"/>
      <c r="OO17" s="117"/>
      <c r="OP17" s="117"/>
      <c r="OQ17" s="117"/>
      <c r="OR17" s="117"/>
      <c r="OS17" s="117"/>
      <c r="OT17" s="117"/>
      <c r="OU17" s="117"/>
      <c r="OV17" s="117"/>
      <c r="OW17" s="117"/>
      <c r="OX17" s="117"/>
      <c r="OY17" s="117"/>
      <c r="OZ17" s="117"/>
      <c r="PA17" s="117"/>
      <c r="PB17" s="117"/>
      <c r="PC17" s="117"/>
      <c r="PD17" s="117"/>
      <c r="PE17" s="117"/>
      <c r="PF17" s="117"/>
      <c r="PG17" s="117"/>
      <c r="PH17" s="117"/>
      <c r="PI17" s="117"/>
      <c r="PJ17" s="117"/>
      <c r="PK17" s="117"/>
      <c r="PL17" s="117"/>
      <c r="PM17" s="117"/>
      <c r="PN17" s="117"/>
      <c r="PO17" s="117"/>
      <c r="PP17" s="117"/>
      <c r="PQ17" s="117"/>
      <c r="PR17" s="117"/>
      <c r="PS17" s="117"/>
      <c r="PT17" s="117"/>
      <c r="PU17" s="117"/>
      <c r="PV17" s="117"/>
      <c r="PW17" s="117"/>
      <c r="PX17" s="117"/>
      <c r="PY17" s="117"/>
      <c r="PZ17" s="117"/>
      <c r="QA17" s="117"/>
      <c r="QB17" s="117"/>
      <c r="QC17" s="117"/>
      <c r="QD17" s="117"/>
      <c r="QE17" s="117"/>
      <c r="QF17" s="117"/>
      <c r="QG17" s="117"/>
      <c r="QH17" s="117"/>
      <c r="QI17" s="117"/>
      <c r="QJ17" s="117"/>
      <c r="QK17" s="117"/>
      <c r="QL17" s="117"/>
      <c r="QM17" s="117"/>
      <c r="QN17" s="117"/>
      <c r="QO17" s="117"/>
      <c r="QP17" s="117"/>
      <c r="QQ17" s="117"/>
      <c r="QR17" s="117"/>
      <c r="QS17" s="117"/>
      <c r="QT17" s="117"/>
      <c r="QU17" s="117"/>
      <c r="QV17" s="117"/>
      <c r="QW17" s="117"/>
      <c r="QX17" s="117"/>
      <c r="QY17" s="117"/>
      <c r="QZ17" s="117"/>
      <c r="RA17" s="117">
        <v>90</v>
      </c>
      <c r="RB17" s="117"/>
      <c r="RC17" s="117"/>
      <c r="RD17" s="117"/>
      <c r="RE17" s="117"/>
      <c r="RF17" s="117"/>
      <c r="RG17" s="117"/>
      <c r="RH17" s="117"/>
      <c r="RI17" s="117"/>
      <c r="RJ17" s="117"/>
      <c r="RK17" s="117"/>
      <c r="RL17" s="117"/>
      <c r="RM17" s="117"/>
      <c r="RN17" s="117"/>
      <c r="RO17" s="117"/>
      <c r="RP17" s="117"/>
      <c r="RQ17" s="117"/>
      <c r="RR17" s="117"/>
      <c r="RS17" s="117"/>
      <c r="RT17" s="117"/>
      <c r="RU17" s="117"/>
      <c r="RV17" s="117"/>
      <c r="RW17" s="117"/>
      <c r="RX17" s="117"/>
      <c r="RY17" s="117"/>
      <c r="RZ17" s="117"/>
      <c r="SA17" s="117"/>
      <c r="SB17" s="117"/>
      <c r="SC17" s="117"/>
      <c r="SD17" s="117"/>
      <c r="SE17" s="117"/>
      <c r="SF17" s="117"/>
      <c r="SG17" s="117"/>
      <c r="SH17" s="117"/>
      <c r="SI17" s="117"/>
      <c r="SJ17" s="117">
        <f t="shared" si="86"/>
        <v>0</v>
      </c>
      <c r="SK17" s="117"/>
      <c r="SL17" s="117"/>
      <c r="SM17" s="117"/>
      <c r="SN17" s="117"/>
      <c r="SO17" s="117"/>
      <c r="SP17" s="117"/>
      <c r="SQ17" s="117"/>
      <c r="SR17" s="117"/>
      <c r="SS17" s="117"/>
      <c r="ST17" s="117"/>
      <c r="SU17" s="117"/>
      <c r="SV17" s="117"/>
      <c r="SW17" s="117"/>
      <c r="SX17" s="117"/>
      <c r="SY17" s="117"/>
      <c r="SZ17" s="117"/>
      <c r="TA17" s="117"/>
      <c r="TB17" s="117"/>
      <c r="TC17" s="117"/>
      <c r="TD17" s="117"/>
    </row>
    <row r="18" spans="1:524" x14ac:dyDescent="0.25">
      <c r="B18" s="57"/>
      <c r="C18" s="57"/>
      <c r="D18" s="57" t="s">
        <v>396</v>
      </c>
      <c r="E18" s="115"/>
      <c r="F18" s="115"/>
      <c r="G18" s="115"/>
      <c r="H18" s="116">
        <f t="shared" si="0"/>
        <v>0</v>
      </c>
      <c r="I18" s="121">
        <f t="shared" si="1"/>
        <v>0</v>
      </c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21">
        <f t="shared" si="2"/>
        <v>0</v>
      </c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6">
        <f t="shared" si="95"/>
        <v>0</v>
      </c>
      <c r="EB18" s="117">
        <f t="shared" si="4"/>
        <v>0</v>
      </c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7"/>
      <c r="EY18" s="117"/>
      <c r="EZ18" s="116">
        <f t="shared" si="87"/>
        <v>1890</v>
      </c>
      <c r="FA18" s="121">
        <f t="shared" si="88"/>
        <v>1890</v>
      </c>
      <c r="FB18" s="117"/>
      <c r="FC18" s="117"/>
      <c r="FD18" s="117"/>
      <c r="FE18" s="117"/>
      <c r="FF18" s="117"/>
      <c r="FG18" s="117"/>
      <c r="FH18" s="117"/>
      <c r="FI18" s="117"/>
      <c r="FJ18" s="117"/>
      <c r="FK18" s="117"/>
      <c r="FL18" s="117"/>
      <c r="FM18" s="117"/>
      <c r="FN18" s="117"/>
      <c r="FO18" s="117"/>
      <c r="FP18" s="117"/>
      <c r="FQ18" s="117"/>
      <c r="FR18" s="117"/>
      <c r="FS18" s="117"/>
      <c r="FT18" s="117"/>
      <c r="FU18" s="117"/>
      <c r="FV18" s="117"/>
      <c r="FW18" s="117"/>
      <c r="FX18" s="117"/>
      <c r="FY18" s="117"/>
      <c r="FZ18" s="117"/>
      <c r="GA18" s="117"/>
      <c r="GB18" s="117"/>
      <c r="GC18" s="117"/>
      <c r="GD18" s="117"/>
      <c r="GE18" s="117"/>
      <c r="GF18" s="117"/>
      <c r="GG18" s="117"/>
      <c r="GH18" s="117"/>
      <c r="GI18" s="117"/>
      <c r="GJ18" s="117"/>
      <c r="GK18" s="117"/>
      <c r="GL18" s="117"/>
      <c r="GM18" s="117"/>
      <c r="GN18" s="117"/>
      <c r="GO18" s="117"/>
      <c r="GP18" s="117"/>
      <c r="GQ18" s="117"/>
      <c r="GR18" s="117"/>
      <c r="GS18" s="117"/>
      <c r="GT18" s="117"/>
      <c r="GU18" s="117"/>
      <c r="GV18" s="117"/>
      <c r="GW18" s="117"/>
      <c r="GX18" s="117"/>
      <c r="GY18" s="117"/>
      <c r="GZ18" s="117"/>
      <c r="HA18" s="117"/>
      <c r="HB18" s="117"/>
      <c r="HC18" s="117"/>
      <c r="HD18" s="117"/>
      <c r="HE18" s="117"/>
      <c r="HF18" s="117"/>
      <c r="HG18" s="117"/>
      <c r="HH18" s="117"/>
      <c r="HI18" s="117"/>
      <c r="HJ18" s="117"/>
      <c r="HK18" s="117"/>
      <c r="HL18" s="117"/>
      <c r="HM18" s="117"/>
      <c r="HN18" s="117"/>
      <c r="HO18" s="117">
        <v>1890</v>
      </c>
      <c r="HP18" s="117"/>
      <c r="HQ18" s="117"/>
      <c r="HR18" s="117"/>
      <c r="HS18" s="117"/>
      <c r="HT18" s="117"/>
      <c r="HU18" s="117"/>
      <c r="HV18" s="117"/>
      <c r="HW18" s="117"/>
      <c r="HX18" s="117"/>
      <c r="HY18" s="117"/>
      <c r="HZ18" s="117"/>
      <c r="IA18" s="117"/>
      <c r="IB18" s="117"/>
      <c r="IC18" s="117"/>
      <c r="ID18" s="117"/>
      <c r="IE18" s="117"/>
      <c r="IF18" s="117"/>
      <c r="IG18" s="117"/>
      <c r="IH18" s="117"/>
      <c r="II18" s="117"/>
      <c r="IJ18" s="117"/>
      <c r="IK18" s="117"/>
      <c r="IL18" s="117"/>
      <c r="IM18" s="117"/>
      <c r="IN18" s="117"/>
      <c r="IO18" s="117"/>
      <c r="IP18" s="117"/>
      <c r="IQ18" s="117"/>
      <c r="IR18" s="117"/>
      <c r="IS18" s="117"/>
      <c r="IT18" s="117"/>
      <c r="IU18" s="117"/>
      <c r="IV18" s="117"/>
      <c r="IW18" s="117"/>
      <c r="IX18" s="121">
        <f t="shared" si="80"/>
        <v>0</v>
      </c>
      <c r="IY18" s="117"/>
      <c r="IZ18" s="117"/>
      <c r="JA18" s="117"/>
      <c r="JB18" s="117"/>
      <c r="JC18" s="117"/>
      <c r="JD18" s="117"/>
      <c r="JE18" s="117"/>
      <c r="JF18" s="117"/>
      <c r="JG18" s="117"/>
      <c r="JH18" s="117"/>
      <c r="JI18" s="117"/>
      <c r="JJ18" s="117"/>
      <c r="JK18" s="117"/>
      <c r="JL18" s="117"/>
      <c r="JM18" s="117"/>
      <c r="JN18" s="117"/>
      <c r="JO18" s="117"/>
      <c r="JP18" s="117"/>
      <c r="JQ18" s="117"/>
      <c r="JR18" s="117"/>
      <c r="JS18" s="116">
        <f t="shared" si="81"/>
        <v>1200</v>
      </c>
      <c r="JT18" s="117">
        <f t="shared" si="82"/>
        <v>1200</v>
      </c>
      <c r="JU18" s="117"/>
      <c r="JV18" s="117"/>
      <c r="JW18" s="117"/>
      <c r="JX18" s="117"/>
      <c r="JY18" s="117"/>
      <c r="JZ18" s="117"/>
      <c r="KA18" s="117"/>
      <c r="KB18" s="117"/>
      <c r="KC18" s="117"/>
      <c r="KD18" s="117"/>
      <c r="KE18" s="117"/>
      <c r="KF18" s="117"/>
      <c r="KG18" s="117"/>
      <c r="KH18" s="117"/>
      <c r="KI18" s="117"/>
      <c r="KJ18" s="117"/>
      <c r="KK18" s="117"/>
      <c r="KL18" s="117"/>
      <c r="KM18" s="117"/>
      <c r="KN18" s="117"/>
      <c r="KO18" s="117"/>
      <c r="KP18" s="117"/>
      <c r="KQ18" s="117"/>
      <c r="KR18" s="117"/>
      <c r="KS18" s="117"/>
      <c r="KT18" s="117"/>
      <c r="KU18" s="117"/>
      <c r="KV18" s="117"/>
      <c r="KW18" s="117"/>
      <c r="KX18" s="117"/>
      <c r="KY18" s="117"/>
      <c r="KZ18" s="117"/>
      <c r="LA18" s="117"/>
      <c r="LB18" s="117"/>
      <c r="LC18" s="117"/>
      <c r="LD18" s="117"/>
      <c r="LE18" s="117"/>
      <c r="LF18" s="117"/>
      <c r="LG18" s="117"/>
      <c r="LH18" s="117"/>
      <c r="LI18" s="117"/>
      <c r="LJ18" s="117"/>
      <c r="LK18" s="117"/>
      <c r="LL18" s="117"/>
      <c r="LM18" s="117"/>
      <c r="LN18" s="117"/>
      <c r="LO18" s="117"/>
      <c r="LP18" s="117"/>
      <c r="LQ18" s="117"/>
      <c r="LR18" s="117"/>
      <c r="LS18" s="117"/>
      <c r="LT18" s="117"/>
      <c r="LU18" s="117"/>
      <c r="LV18" s="117"/>
      <c r="LW18" s="117"/>
      <c r="LX18" s="117"/>
      <c r="LY18" s="117"/>
      <c r="LZ18" s="117"/>
      <c r="MA18" s="117"/>
      <c r="MB18" s="117"/>
      <c r="MC18" s="117"/>
      <c r="MD18" s="117"/>
      <c r="ME18" s="117"/>
      <c r="MF18" s="117"/>
      <c r="MG18" s="117"/>
      <c r="MH18" s="117">
        <v>1200</v>
      </c>
      <c r="MI18" s="117"/>
      <c r="MJ18" s="117"/>
      <c r="MK18" s="117"/>
      <c r="ML18" s="117"/>
      <c r="MM18" s="117"/>
      <c r="MN18" s="117"/>
      <c r="MO18" s="117"/>
      <c r="MP18" s="117"/>
      <c r="MQ18" s="117"/>
      <c r="MR18" s="117"/>
      <c r="MS18" s="117"/>
      <c r="MT18" s="117"/>
      <c r="MU18" s="117"/>
      <c r="MV18" s="117"/>
      <c r="MW18" s="117"/>
      <c r="MX18" s="117"/>
      <c r="MY18" s="117"/>
      <c r="MZ18" s="117"/>
      <c r="NA18" s="117"/>
      <c r="NB18" s="117"/>
      <c r="NC18" s="117"/>
      <c r="ND18" s="117"/>
      <c r="NE18" s="117"/>
      <c r="NF18" s="117"/>
      <c r="NG18" s="117"/>
      <c r="NH18" s="117"/>
      <c r="NI18" s="117"/>
      <c r="NJ18" s="117"/>
      <c r="NK18" s="117"/>
      <c r="NL18" s="117"/>
      <c r="NM18" s="117"/>
      <c r="NN18" s="117"/>
      <c r="NO18" s="117"/>
      <c r="NP18" s="117"/>
      <c r="NQ18" s="117">
        <f t="shared" si="83"/>
        <v>0</v>
      </c>
      <c r="NR18" s="117"/>
      <c r="NS18" s="117"/>
      <c r="NT18" s="117"/>
      <c r="NU18" s="117"/>
      <c r="NV18" s="117"/>
      <c r="NW18" s="117"/>
      <c r="NX18" s="117"/>
      <c r="NY18" s="117"/>
      <c r="NZ18" s="117"/>
      <c r="OA18" s="117"/>
      <c r="OB18" s="117"/>
      <c r="OC18" s="117"/>
      <c r="OD18" s="117"/>
      <c r="OE18" s="117"/>
      <c r="OF18" s="117"/>
      <c r="OG18" s="117"/>
      <c r="OH18" s="117"/>
      <c r="OI18" s="117"/>
      <c r="OJ18" s="117"/>
      <c r="OK18" s="117"/>
      <c r="OL18" s="116">
        <f t="shared" si="84"/>
        <v>60</v>
      </c>
      <c r="OM18" s="117">
        <f t="shared" si="85"/>
        <v>60</v>
      </c>
      <c r="ON18" s="117"/>
      <c r="OO18" s="117"/>
      <c r="OP18" s="117"/>
      <c r="OQ18" s="117"/>
      <c r="OR18" s="117"/>
      <c r="OS18" s="117"/>
      <c r="OT18" s="117"/>
      <c r="OU18" s="117"/>
      <c r="OV18" s="117"/>
      <c r="OW18" s="117"/>
      <c r="OX18" s="117"/>
      <c r="OY18" s="117"/>
      <c r="OZ18" s="117"/>
      <c r="PA18" s="117"/>
      <c r="PB18" s="117"/>
      <c r="PC18" s="117"/>
      <c r="PD18" s="117"/>
      <c r="PE18" s="117"/>
      <c r="PF18" s="117"/>
      <c r="PG18" s="117"/>
      <c r="PH18" s="117"/>
      <c r="PI18" s="117"/>
      <c r="PJ18" s="117"/>
      <c r="PK18" s="117"/>
      <c r="PL18" s="117"/>
      <c r="PM18" s="117"/>
      <c r="PN18" s="117"/>
      <c r="PO18" s="117"/>
      <c r="PP18" s="117"/>
      <c r="PQ18" s="117"/>
      <c r="PR18" s="117"/>
      <c r="PS18" s="117"/>
      <c r="PT18" s="117"/>
      <c r="PU18" s="117"/>
      <c r="PV18" s="117"/>
      <c r="PW18" s="117"/>
      <c r="PX18" s="117"/>
      <c r="PY18" s="117"/>
      <c r="PZ18" s="117"/>
      <c r="QA18" s="117"/>
      <c r="QB18" s="117"/>
      <c r="QC18" s="117"/>
      <c r="QD18" s="117"/>
      <c r="QE18" s="117"/>
      <c r="QF18" s="117"/>
      <c r="QG18" s="117"/>
      <c r="QH18" s="117"/>
      <c r="QI18" s="117"/>
      <c r="QJ18" s="117"/>
      <c r="QK18" s="117"/>
      <c r="QL18" s="117"/>
      <c r="QM18" s="117"/>
      <c r="QN18" s="117"/>
      <c r="QO18" s="117"/>
      <c r="QP18" s="117"/>
      <c r="QQ18" s="117"/>
      <c r="QR18" s="117"/>
      <c r="QS18" s="117"/>
      <c r="QT18" s="117"/>
      <c r="QU18" s="117"/>
      <c r="QV18" s="117"/>
      <c r="QW18" s="117"/>
      <c r="QX18" s="117"/>
      <c r="QY18" s="117"/>
      <c r="QZ18" s="117"/>
      <c r="RA18" s="117">
        <v>60</v>
      </c>
      <c r="RB18" s="117"/>
      <c r="RC18" s="117"/>
      <c r="RD18" s="117"/>
      <c r="RE18" s="117"/>
      <c r="RF18" s="117"/>
      <c r="RG18" s="117"/>
      <c r="RH18" s="117"/>
      <c r="RI18" s="117"/>
      <c r="RJ18" s="117"/>
      <c r="RK18" s="117"/>
      <c r="RL18" s="117"/>
      <c r="RM18" s="117"/>
      <c r="RN18" s="117"/>
      <c r="RO18" s="117"/>
      <c r="RP18" s="117"/>
      <c r="RQ18" s="117"/>
      <c r="RR18" s="117"/>
      <c r="RS18" s="117"/>
      <c r="RT18" s="117"/>
      <c r="RU18" s="117"/>
      <c r="RV18" s="117"/>
      <c r="RW18" s="117"/>
      <c r="RX18" s="117"/>
      <c r="RY18" s="117"/>
      <c r="RZ18" s="117"/>
      <c r="SA18" s="117"/>
      <c r="SB18" s="117"/>
      <c r="SC18" s="117"/>
      <c r="SD18" s="117"/>
      <c r="SE18" s="117"/>
      <c r="SF18" s="117"/>
      <c r="SG18" s="117"/>
      <c r="SH18" s="117"/>
      <c r="SI18" s="117"/>
      <c r="SJ18" s="117">
        <f t="shared" si="86"/>
        <v>0</v>
      </c>
      <c r="SK18" s="117"/>
      <c r="SL18" s="117"/>
      <c r="SM18" s="117"/>
      <c r="SN18" s="117"/>
      <c r="SO18" s="117"/>
      <c r="SP18" s="117"/>
      <c r="SQ18" s="117"/>
      <c r="SR18" s="117"/>
      <c r="SS18" s="117"/>
      <c r="ST18" s="117"/>
      <c r="SU18" s="117"/>
      <c r="SV18" s="117"/>
      <c r="SW18" s="117"/>
      <c r="SX18" s="117"/>
      <c r="SY18" s="117"/>
      <c r="SZ18" s="117"/>
      <c r="TA18" s="117"/>
      <c r="TB18" s="117"/>
      <c r="TC18" s="117"/>
      <c r="TD18" s="117"/>
    </row>
    <row r="19" spans="1:524" x14ac:dyDescent="0.25">
      <c r="B19" s="57"/>
      <c r="C19" s="57"/>
      <c r="D19" s="57" t="s">
        <v>397</v>
      </c>
      <c r="E19" s="115"/>
      <c r="F19" s="115"/>
      <c r="G19" s="115"/>
      <c r="H19" s="116">
        <f t="shared" ref="H19:H20" si="96">+I19+DF19</f>
        <v>0</v>
      </c>
      <c r="I19" s="121">
        <f t="shared" ref="I19:I20" si="97">SUM(J19:DE19)</f>
        <v>0</v>
      </c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21">
        <f t="shared" ref="DF19:DF20" si="98">SUM(DG19:DZ19)</f>
        <v>0</v>
      </c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6">
        <f t="shared" ref="EA19:EA20" si="99">SUM(EB19:EY19)</f>
        <v>0</v>
      </c>
      <c r="EB19" s="117">
        <f t="shared" ref="EB19:EB20" si="100">SUM(EC19:EY19)</f>
        <v>0</v>
      </c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6">
        <f t="shared" ref="EZ19:EZ20" si="101">+FA19+IX19</f>
        <v>360</v>
      </c>
      <c r="FA19" s="121">
        <f t="shared" ref="FA19:FA20" si="102">SUM(FB19:IW19)</f>
        <v>360</v>
      </c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>
        <v>360</v>
      </c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  <c r="IF19" s="117"/>
      <c r="IG19" s="117"/>
      <c r="IH19" s="117"/>
      <c r="II19" s="117"/>
      <c r="IJ19" s="117"/>
      <c r="IK19" s="117"/>
      <c r="IL19" s="117"/>
      <c r="IM19" s="117"/>
      <c r="IN19" s="117"/>
      <c r="IO19" s="117"/>
      <c r="IP19" s="117"/>
      <c r="IQ19" s="117"/>
      <c r="IR19" s="117"/>
      <c r="IS19" s="117"/>
      <c r="IT19" s="117"/>
      <c r="IU19" s="117"/>
      <c r="IV19" s="117"/>
      <c r="IW19" s="117"/>
      <c r="IX19" s="121">
        <f t="shared" ref="IX19:IX20" si="103">SUM(IY19:JR19)</f>
        <v>0</v>
      </c>
      <c r="IY19" s="117"/>
      <c r="IZ19" s="117"/>
      <c r="JA19" s="117"/>
      <c r="JB19" s="117"/>
      <c r="JC19" s="117"/>
      <c r="JD19" s="117"/>
      <c r="JE19" s="117"/>
      <c r="JF19" s="117"/>
      <c r="JG19" s="117"/>
      <c r="JH19" s="117"/>
      <c r="JI19" s="117"/>
      <c r="JJ19" s="117"/>
      <c r="JK19" s="117"/>
      <c r="JL19" s="117"/>
      <c r="JM19" s="117"/>
      <c r="JN19" s="117"/>
      <c r="JO19" s="117"/>
      <c r="JP19" s="117"/>
      <c r="JQ19" s="117"/>
      <c r="JR19" s="117"/>
      <c r="JS19" s="116">
        <f t="shared" si="81"/>
        <v>240</v>
      </c>
      <c r="JT19" s="117">
        <f t="shared" ref="JT19:JT20" si="104">SUM(JU19:NP19)</f>
        <v>240</v>
      </c>
      <c r="JU19" s="117"/>
      <c r="JV19" s="117"/>
      <c r="JW19" s="117"/>
      <c r="JX19" s="117"/>
      <c r="JY19" s="117"/>
      <c r="JZ19" s="117"/>
      <c r="KA19" s="117"/>
      <c r="KB19" s="117"/>
      <c r="KC19" s="117"/>
      <c r="KD19" s="117"/>
      <c r="KE19" s="117"/>
      <c r="KF19" s="117"/>
      <c r="KG19" s="117"/>
      <c r="KH19" s="117"/>
      <c r="KI19" s="117"/>
      <c r="KJ19" s="117"/>
      <c r="KK19" s="117"/>
      <c r="KL19" s="117"/>
      <c r="KM19" s="117"/>
      <c r="KN19" s="117"/>
      <c r="KO19" s="117"/>
      <c r="KP19" s="117"/>
      <c r="KQ19" s="117"/>
      <c r="KR19" s="117"/>
      <c r="KS19" s="117"/>
      <c r="KT19" s="117"/>
      <c r="KU19" s="117"/>
      <c r="KV19" s="117"/>
      <c r="KW19" s="117"/>
      <c r="KX19" s="117"/>
      <c r="KY19" s="117"/>
      <c r="KZ19" s="117"/>
      <c r="LA19" s="117"/>
      <c r="LB19" s="117"/>
      <c r="LC19" s="117"/>
      <c r="LD19" s="117"/>
      <c r="LE19" s="117"/>
      <c r="LF19" s="117"/>
      <c r="LG19" s="117"/>
      <c r="LH19" s="117"/>
      <c r="LI19" s="117"/>
      <c r="LJ19" s="117"/>
      <c r="LK19" s="117"/>
      <c r="LL19" s="117"/>
      <c r="LM19" s="117"/>
      <c r="LN19" s="117"/>
      <c r="LO19" s="117"/>
      <c r="LP19" s="117"/>
      <c r="LQ19" s="117"/>
      <c r="LR19" s="117"/>
      <c r="LS19" s="117"/>
      <c r="LT19" s="117"/>
      <c r="LU19" s="117"/>
      <c r="LV19" s="117"/>
      <c r="LW19" s="117"/>
      <c r="LX19" s="117"/>
      <c r="LY19" s="117"/>
      <c r="LZ19" s="117"/>
      <c r="MA19" s="117"/>
      <c r="MB19" s="117"/>
      <c r="MC19" s="117"/>
      <c r="MD19" s="117"/>
      <c r="ME19" s="117"/>
      <c r="MF19" s="117"/>
      <c r="MG19" s="117"/>
      <c r="MH19" s="117">
        <v>240</v>
      </c>
      <c r="MI19" s="117"/>
      <c r="MJ19" s="117"/>
      <c r="MK19" s="117"/>
      <c r="ML19" s="117"/>
      <c r="MM19" s="117"/>
      <c r="MN19" s="117"/>
      <c r="MO19" s="117"/>
      <c r="MP19" s="117"/>
      <c r="MQ19" s="117"/>
      <c r="MR19" s="117"/>
      <c r="MS19" s="117"/>
      <c r="MT19" s="117"/>
      <c r="MU19" s="117"/>
      <c r="MV19" s="117"/>
      <c r="MW19" s="117"/>
      <c r="MX19" s="117"/>
      <c r="MY19" s="117"/>
      <c r="MZ19" s="117"/>
      <c r="NA19" s="117"/>
      <c r="NB19" s="117"/>
      <c r="NC19" s="117"/>
      <c r="ND19" s="117"/>
      <c r="NE19" s="117"/>
      <c r="NF19" s="117"/>
      <c r="NG19" s="117"/>
      <c r="NH19" s="117"/>
      <c r="NI19" s="117"/>
      <c r="NJ19" s="117"/>
      <c r="NK19" s="117"/>
      <c r="NL19" s="117"/>
      <c r="NM19" s="117"/>
      <c r="NN19" s="117"/>
      <c r="NO19" s="117"/>
      <c r="NP19" s="117"/>
      <c r="NQ19" s="117">
        <f t="shared" ref="NQ19:NQ20" si="105">SUM(NR19:OK19)</f>
        <v>0</v>
      </c>
      <c r="NR19" s="117"/>
      <c r="NS19" s="117"/>
      <c r="NT19" s="117"/>
      <c r="NU19" s="117"/>
      <c r="NV19" s="117"/>
      <c r="NW19" s="117"/>
      <c r="NX19" s="117"/>
      <c r="NY19" s="117"/>
      <c r="NZ19" s="117"/>
      <c r="OA19" s="117"/>
      <c r="OB19" s="117"/>
      <c r="OC19" s="117"/>
      <c r="OD19" s="117"/>
      <c r="OE19" s="117"/>
      <c r="OF19" s="117"/>
      <c r="OG19" s="117"/>
      <c r="OH19" s="117"/>
      <c r="OI19" s="117"/>
      <c r="OJ19" s="117"/>
      <c r="OK19" s="117"/>
      <c r="OL19" s="116">
        <f t="shared" si="84"/>
        <v>0</v>
      </c>
      <c r="OM19" s="117">
        <f t="shared" ref="OM19:OM20" si="106">SUM(ON19:SI19)</f>
        <v>0</v>
      </c>
      <c r="ON19" s="117"/>
      <c r="OO19" s="117"/>
      <c r="OP19" s="117"/>
      <c r="OQ19" s="117"/>
      <c r="OR19" s="117"/>
      <c r="OS19" s="117"/>
      <c r="OT19" s="117"/>
      <c r="OU19" s="117"/>
      <c r="OV19" s="117"/>
      <c r="OW19" s="117"/>
      <c r="OX19" s="117"/>
      <c r="OY19" s="117"/>
      <c r="OZ19" s="117"/>
      <c r="PA19" s="117"/>
      <c r="PB19" s="117"/>
      <c r="PC19" s="117"/>
      <c r="PD19" s="117"/>
      <c r="PE19" s="117"/>
      <c r="PF19" s="117"/>
      <c r="PG19" s="117"/>
      <c r="PH19" s="117"/>
      <c r="PI19" s="117"/>
      <c r="PJ19" s="117"/>
      <c r="PK19" s="117"/>
      <c r="PL19" s="117"/>
      <c r="PM19" s="117"/>
      <c r="PN19" s="117"/>
      <c r="PO19" s="117"/>
      <c r="PP19" s="117"/>
      <c r="PQ19" s="117"/>
      <c r="PR19" s="117"/>
      <c r="PS19" s="117"/>
      <c r="PT19" s="117"/>
      <c r="PU19" s="117"/>
      <c r="PV19" s="117"/>
      <c r="PW19" s="117"/>
      <c r="PX19" s="117"/>
      <c r="PY19" s="117"/>
      <c r="PZ19" s="117"/>
      <c r="QA19" s="117"/>
      <c r="QB19" s="117"/>
      <c r="QC19" s="117"/>
      <c r="QD19" s="117"/>
      <c r="QE19" s="117"/>
      <c r="QF19" s="117"/>
      <c r="QG19" s="117"/>
      <c r="QH19" s="117"/>
      <c r="QI19" s="117"/>
      <c r="QJ19" s="117"/>
      <c r="QK19" s="117"/>
      <c r="QL19" s="117"/>
      <c r="QM19" s="117"/>
      <c r="QN19" s="117"/>
      <c r="QO19" s="117"/>
      <c r="QP19" s="117"/>
      <c r="QQ19" s="117"/>
      <c r="QR19" s="117"/>
      <c r="QS19" s="117"/>
      <c r="QT19" s="117"/>
      <c r="QU19" s="117"/>
      <c r="QV19" s="117"/>
      <c r="QW19" s="117"/>
      <c r="QX19" s="117"/>
      <c r="QY19" s="117"/>
      <c r="QZ19" s="117"/>
      <c r="RA19" s="117">
        <v>0</v>
      </c>
      <c r="RB19" s="117"/>
      <c r="RC19" s="117"/>
      <c r="RD19" s="117"/>
      <c r="RE19" s="117"/>
      <c r="RF19" s="117"/>
      <c r="RG19" s="117"/>
      <c r="RH19" s="117"/>
      <c r="RI19" s="117"/>
      <c r="RJ19" s="117"/>
      <c r="RK19" s="117"/>
      <c r="RL19" s="117"/>
      <c r="RM19" s="117"/>
      <c r="RN19" s="117"/>
      <c r="RO19" s="117"/>
      <c r="RP19" s="117"/>
      <c r="RQ19" s="117"/>
      <c r="RR19" s="117"/>
      <c r="RS19" s="117"/>
      <c r="RT19" s="117"/>
      <c r="RU19" s="117"/>
      <c r="RV19" s="117"/>
      <c r="RW19" s="117"/>
      <c r="RX19" s="117"/>
      <c r="RY19" s="117"/>
      <c r="RZ19" s="117"/>
      <c r="SA19" s="117"/>
      <c r="SB19" s="117"/>
      <c r="SC19" s="117"/>
      <c r="SD19" s="117"/>
      <c r="SE19" s="117"/>
      <c r="SF19" s="117"/>
      <c r="SG19" s="117"/>
      <c r="SH19" s="117"/>
      <c r="SI19" s="117"/>
      <c r="SJ19" s="117">
        <f t="shared" ref="SJ19:SJ20" si="107">SUM(SK19:TD19)</f>
        <v>0</v>
      </c>
      <c r="SK19" s="117"/>
      <c r="SL19" s="117"/>
      <c r="SM19" s="117"/>
      <c r="SN19" s="117"/>
      <c r="SO19" s="117"/>
      <c r="SP19" s="117"/>
      <c r="SQ19" s="117"/>
      <c r="SR19" s="117"/>
      <c r="SS19" s="117"/>
      <c r="ST19" s="117"/>
      <c r="SU19" s="117"/>
      <c r="SV19" s="117"/>
      <c r="SW19" s="117"/>
      <c r="SX19" s="117"/>
      <c r="SY19" s="117"/>
      <c r="SZ19" s="117"/>
      <c r="TA19" s="117"/>
      <c r="TB19" s="117"/>
      <c r="TC19" s="117"/>
      <c r="TD19" s="117"/>
    </row>
    <row r="20" spans="1:524" x14ac:dyDescent="0.25">
      <c r="B20" s="57"/>
      <c r="C20" s="57"/>
      <c r="D20" s="57" t="s">
        <v>398</v>
      </c>
      <c r="E20" s="115"/>
      <c r="F20" s="115"/>
      <c r="G20" s="115"/>
      <c r="H20" s="116">
        <f t="shared" si="96"/>
        <v>0</v>
      </c>
      <c r="I20" s="121">
        <f t="shared" si="97"/>
        <v>0</v>
      </c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21">
        <f t="shared" si="98"/>
        <v>0</v>
      </c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6">
        <f t="shared" si="99"/>
        <v>0</v>
      </c>
      <c r="EB20" s="117">
        <f t="shared" si="100"/>
        <v>0</v>
      </c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6">
        <f t="shared" si="101"/>
        <v>0</v>
      </c>
      <c r="FA20" s="121">
        <f t="shared" si="102"/>
        <v>0</v>
      </c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>
        <v>0</v>
      </c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  <c r="IW20" s="117"/>
      <c r="IX20" s="121">
        <f t="shared" si="103"/>
        <v>0</v>
      </c>
      <c r="IY20" s="117"/>
      <c r="IZ20" s="117"/>
      <c r="JA20" s="117"/>
      <c r="JB20" s="117"/>
      <c r="JC20" s="117"/>
      <c r="JD20" s="117"/>
      <c r="JE20" s="117"/>
      <c r="JF20" s="117"/>
      <c r="JG20" s="117"/>
      <c r="JH20" s="117"/>
      <c r="JI20" s="117"/>
      <c r="JJ20" s="117"/>
      <c r="JK20" s="117"/>
      <c r="JL20" s="117"/>
      <c r="JM20" s="117"/>
      <c r="JN20" s="117"/>
      <c r="JO20" s="117"/>
      <c r="JP20" s="117"/>
      <c r="JQ20" s="117"/>
      <c r="JR20" s="117"/>
      <c r="JS20" s="116">
        <f t="shared" si="81"/>
        <v>0</v>
      </c>
      <c r="JT20" s="117">
        <f t="shared" si="104"/>
        <v>0</v>
      </c>
      <c r="JU20" s="117"/>
      <c r="JV20" s="117"/>
      <c r="JW20" s="117"/>
      <c r="JX20" s="117"/>
      <c r="JY20" s="117"/>
      <c r="JZ20" s="117"/>
      <c r="KA20" s="117"/>
      <c r="KB20" s="117"/>
      <c r="KC20" s="117"/>
      <c r="KD20" s="117"/>
      <c r="KE20" s="117"/>
      <c r="KF20" s="117"/>
      <c r="KG20" s="117"/>
      <c r="KH20" s="117"/>
      <c r="KI20" s="117"/>
      <c r="KJ20" s="117"/>
      <c r="KK20" s="117"/>
      <c r="KL20" s="117"/>
      <c r="KM20" s="117"/>
      <c r="KN20" s="117"/>
      <c r="KO20" s="117"/>
      <c r="KP20" s="117"/>
      <c r="KQ20" s="117"/>
      <c r="KR20" s="117"/>
      <c r="KS20" s="117"/>
      <c r="KT20" s="117"/>
      <c r="KU20" s="117"/>
      <c r="KV20" s="117"/>
      <c r="KW20" s="117"/>
      <c r="KX20" s="117"/>
      <c r="KY20" s="117"/>
      <c r="KZ20" s="117"/>
      <c r="LA20" s="117"/>
      <c r="LB20" s="117"/>
      <c r="LC20" s="117"/>
      <c r="LD20" s="117"/>
      <c r="LE20" s="117"/>
      <c r="LF20" s="117"/>
      <c r="LG20" s="117"/>
      <c r="LH20" s="117"/>
      <c r="LI20" s="117"/>
      <c r="LJ20" s="117"/>
      <c r="LK20" s="117"/>
      <c r="LL20" s="117"/>
      <c r="LM20" s="117"/>
      <c r="LN20" s="117"/>
      <c r="LO20" s="117"/>
      <c r="LP20" s="117"/>
      <c r="LQ20" s="117"/>
      <c r="LR20" s="117"/>
      <c r="LS20" s="117"/>
      <c r="LT20" s="117"/>
      <c r="LU20" s="117"/>
      <c r="LV20" s="117"/>
      <c r="LW20" s="117"/>
      <c r="LX20" s="117"/>
      <c r="LY20" s="117"/>
      <c r="LZ20" s="117"/>
      <c r="MA20" s="117"/>
      <c r="MB20" s="117"/>
      <c r="MC20" s="117"/>
      <c r="MD20" s="117"/>
      <c r="ME20" s="117"/>
      <c r="MF20" s="117"/>
      <c r="MG20" s="117"/>
      <c r="MH20" s="117">
        <v>0</v>
      </c>
      <c r="MI20" s="117"/>
      <c r="MJ20" s="117"/>
      <c r="MK20" s="117"/>
      <c r="ML20" s="117"/>
      <c r="MM20" s="117"/>
      <c r="MN20" s="117"/>
      <c r="MO20" s="117"/>
      <c r="MP20" s="117"/>
      <c r="MQ20" s="117"/>
      <c r="MR20" s="117"/>
      <c r="MS20" s="117"/>
      <c r="MT20" s="117"/>
      <c r="MU20" s="117"/>
      <c r="MV20" s="117"/>
      <c r="MW20" s="117"/>
      <c r="MX20" s="117"/>
      <c r="MY20" s="117"/>
      <c r="MZ20" s="117"/>
      <c r="NA20" s="117"/>
      <c r="NB20" s="117"/>
      <c r="NC20" s="117"/>
      <c r="ND20" s="117"/>
      <c r="NE20" s="117"/>
      <c r="NF20" s="117"/>
      <c r="NG20" s="117"/>
      <c r="NH20" s="117"/>
      <c r="NI20" s="117"/>
      <c r="NJ20" s="117"/>
      <c r="NK20" s="117"/>
      <c r="NL20" s="117"/>
      <c r="NM20" s="117"/>
      <c r="NN20" s="117"/>
      <c r="NO20" s="117"/>
      <c r="NP20" s="117"/>
      <c r="NQ20" s="117">
        <f t="shared" si="105"/>
        <v>0</v>
      </c>
      <c r="NR20" s="117"/>
      <c r="NS20" s="117"/>
      <c r="NT20" s="117"/>
      <c r="NU20" s="117"/>
      <c r="NV20" s="117"/>
      <c r="NW20" s="117"/>
      <c r="NX20" s="117"/>
      <c r="NY20" s="117"/>
      <c r="NZ20" s="117"/>
      <c r="OA20" s="117"/>
      <c r="OB20" s="117"/>
      <c r="OC20" s="117"/>
      <c r="OD20" s="117"/>
      <c r="OE20" s="117"/>
      <c r="OF20" s="117"/>
      <c r="OG20" s="117"/>
      <c r="OH20" s="117"/>
      <c r="OI20" s="117"/>
      <c r="OJ20" s="117"/>
      <c r="OK20" s="117"/>
      <c r="OL20" s="116">
        <f t="shared" si="84"/>
        <v>0</v>
      </c>
      <c r="OM20" s="117">
        <f t="shared" si="106"/>
        <v>0</v>
      </c>
      <c r="ON20" s="117"/>
      <c r="OO20" s="117"/>
      <c r="OP20" s="117"/>
      <c r="OQ20" s="117"/>
      <c r="OR20" s="117"/>
      <c r="OS20" s="117"/>
      <c r="OT20" s="117"/>
      <c r="OU20" s="117"/>
      <c r="OV20" s="117"/>
      <c r="OW20" s="117"/>
      <c r="OX20" s="117"/>
      <c r="OY20" s="117"/>
      <c r="OZ20" s="117"/>
      <c r="PA20" s="117"/>
      <c r="PB20" s="117"/>
      <c r="PC20" s="117"/>
      <c r="PD20" s="117"/>
      <c r="PE20" s="117"/>
      <c r="PF20" s="117"/>
      <c r="PG20" s="117"/>
      <c r="PH20" s="117"/>
      <c r="PI20" s="117"/>
      <c r="PJ20" s="117"/>
      <c r="PK20" s="117"/>
      <c r="PL20" s="117"/>
      <c r="PM20" s="117"/>
      <c r="PN20" s="117"/>
      <c r="PO20" s="117"/>
      <c r="PP20" s="117"/>
      <c r="PQ20" s="117"/>
      <c r="PR20" s="117"/>
      <c r="PS20" s="117"/>
      <c r="PT20" s="117"/>
      <c r="PU20" s="117"/>
      <c r="PV20" s="117"/>
      <c r="PW20" s="117"/>
      <c r="PX20" s="117"/>
      <c r="PY20" s="117"/>
      <c r="PZ20" s="117"/>
      <c r="QA20" s="117"/>
      <c r="QB20" s="117"/>
      <c r="QC20" s="117"/>
      <c r="QD20" s="117"/>
      <c r="QE20" s="117"/>
      <c r="QF20" s="117"/>
      <c r="QG20" s="117"/>
      <c r="QH20" s="117"/>
      <c r="QI20" s="117"/>
      <c r="QJ20" s="117"/>
      <c r="QK20" s="117"/>
      <c r="QL20" s="117"/>
      <c r="QM20" s="117"/>
      <c r="QN20" s="117"/>
      <c r="QO20" s="117"/>
      <c r="QP20" s="117"/>
      <c r="QQ20" s="117"/>
      <c r="QR20" s="117"/>
      <c r="QS20" s="117"/>
      <c r="QT20" s="117"/>
      <c r="QU20" s="117"/>
      <c r="QV20" s="117"/>
      <c r="QW20" s="117"/>
      <c r="QX20" s="117"/>
      <c r="QY20" s="117"/>
      <c r="QZ20" s="117"/>
      <c r="RA20" s="117">
        <v>0</v>
      </c>
      <c r="RB20" s="117"/>
      <c r="RC20" s="117"/>
      <c r="RD20" s="117"/>
      <c r="RE20" s="117"/>
      <c r="RF20" s="117"/>
      <c r="RG20" s="117"/>
      <c r="RH20" s="117"/>
      <c r="RI20" s="117"/>
      <c r="RJ20" s="117"/>
      <c r="RK20" s="117"/>
      <c r="RL20" s="117"/>
      <c r="RM20" s="117"/>
      <c r="RN20" s="117"/>
      <c r="RO20" s="117"/>
      <c r="RP20" s="117"/>
      <c r="RQ20" s="117"/>
      <c r="RR20" s="117"/>
      <c r="RS20" s="117"/>
      <c r="RT20" s="117"/>
      <c r="RU20" s="117"/>
      <c r="RV20" s="117"/>
      <c r="RW20" s="117"/>
      <c r="RX20" s="117"/>
      <c r="RY20" s="117"/>
      <c r="RZ20" s="117"/>
      <c r="SA20" s="117"/>
      <c r="SB20" s="117"/>
      <c r="SC20" s="117"/>
      <c r="SD20" s="117"/>
      <c r="SE20" s="117"/>
      <c r="SF20" s="117"/>
      <c r="SG20" s="117"/>
      <c r="SH20" s="117"/>
      <c r="SI20" s="117"/>
      <c r="SJ20" s="117">
        <f t="shared" si="107"/>
        <v>0</v>
      </c>
      <c r="SK20" s="117"/>
      <c r="SL20" s="117"/>
      <c r="SM20" s="117"/>
      <c r="SN20" s="117"/>
      <c r="SO20" s="117"/>
      <c r="SP20" s="117"/>
      <c r="SQ20" s="117"/>
      <c r="SR20" s="117"/>
      <c r="SS20" s="117"/>
      <c r="ST20" s="117"/>
      <c r="SU20" s="117"/>
      <c r="SV20" s="117"/>
      <c r="SW20" s="117"/>
      <c r="SX20" s="117"/>
      <c r="SY20" s="117"/>
      <c r="SZ20" s="117"/>
      <c r="TA20" s="117"/>
      <c r="TB20" s="117"/>
      <c r="TC20" s="117"/>
      <c r="TD20" s="117"/>
    </row>
    <row r="21" spans="1:524" x14ac:dyDescent="0.25">
      <c r="B21" s="57"/>
      <c r="C21" s="57"/>
      <c r="D21" s="57" t="s">
        <v>399</v>
      </c>
      <c r="E21" s="115"/>
      <c r="F21" s="115"/>
      <c r="G21" s="115"/>
      <c r="H21" s="116">
        <f t="shared" si="0"/>
        <v>0</v>
      </c>
      <c r="I21" s="121">
        <f t="shared" si="1"/>
        <v>0</v>
      </c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21">
        <f t="shared" si="2"/>
        <v>0</v>
      </c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6">
        <f t="shared" si="95"/>
        <v>0</v>
      </c>
      <c r="EB21" s="117">
        <f t="shared" si="4"/>
        <v>0</v>
      </c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7"/>
      <c r="EY21" s="117"/>
      <c r="EZ21" s="116">
        <f t="shared" si="87"/>
        <v>0</v>
      </c>
      <c r="FA21" s="121">
        <f t="shared" si="88"/>
        <v>0</v>
      </c>
      <c r="FB21" s="117"/>
      <c r="FC21" s="117"/>
      <c r="FD21" s="117"/>
      <c r="FE21" s="117"/>
      <c r="FF21" s="117"/>
      <c r="FG21" s="117"/>
      <c r="FH21" s="117"/>
      <c r="FI21" s="117"/>
      <c r="FJ21" s="117"/>
      <c r="FK21" s="117"/>
      <c r="FL21" s="117"/>
      <c r="FM21" s="117"/>
      <c r="FN21" s="117"/>
      <c r="FO21" s="117"/>
      <c r="FP21" s="117"/>
      <c r="FQ21" s="117"/>
      <c r="FR21" s="117"/>
      <c r="FS21" s="117"/>
      <c r="FT21" s="117"/>
      <c r="FU21" s="117"/>
      <c r="FV21" s="117"/>
      <c r="FW21" s="117"/>
      <c r="FX21" s="117"/>
      <c r="FY21" s="117"/>
      <c r="FZ21" s="117"/>
      <c r="GA21" s="117"/>
      <c r="GB21" s="117"/>
      <c r="GC21" s="117"/>
      <c r="GD21" s="117"/>
      <c r="GE21" s="117"/>
      <c r="GF21" s="117"/>
      <c r="GG21" s="117"/>
      <c r="GH21" s="117"/>
      <c r="GI21" s="117"/>
      <c r="GJ21" s="117"/>
      <c r="GK21" s="117"/>
      <c r="GL21" s="117"/>
      <c r="GM21" s="117"/>
      <c r="GN21" s="117"/>
      <c r="GO21" s="117"/>
      <c r="GP21" s="117"/>
      <c r="GQ21" s="117"/>
      <c r="GR21" s="117"/>
      <c r="GS21" s="117"/>
      <c r="GT21" s="117"/>
      <c r="GU21" s="117"/>
      <c r="GV21" s="117"/>
      <c r="GW21" s="117"/>
      <c r="GX21" s="117"/>
      <c r="GY21" s="117"/>
      <c r="GZ21" s="117"/>
      <c r="HA21" s="117"/>
      <c r="HB21" s="117"/>
      <c r="HC21" s="117"/>
      <c r="HD21" s="117"/>
      <c r="HE21" s="117"/>
      <c r="HF21" s="117"/>
      <c r="HG21" s="117"/>
      <c r="HH21" s="117"/>
      <c r="HI21" s="117"/>
      <c r="HJ21" s="117"/>
      <c r="HK21" s="117"/>
      <c r="HL21" s="117"/>
      <c r="HM21" s="117"/>
      <c r="HN21" s="117"/>
      <c r="HO21" s="117">
        <v>0</v>
      </c>
      <c r="HP21" s="117"/>
      <c r="HQ21" s="117"/>
      <c r="HR21" s="117"/>
      <c r="HS21" s="117"/>
      <c r="HT21" s="117"/>
      <c r="HU21" s="117"/>
      <c r="HV21" s="117"/>
      <c r="HW21" s="117"/>
      <c r="HX21" s="117"/>
      <c r="HY21" s="117"/>
      <c r="HZ21" s="117"/>
      <c r="IA21" s="117"/>
      <c r="IB21" s="117"/>
      <c r="IC21" s="117"/>
      <c r="ID21" s="117"/>
      <c r="IE21" s="117"/>
      <c r="IF21" s="117"/>
      <c r="IG21" s="117"/>
      <c r="IH21" s="117"/>
      <c r="II21" s="117"/>
      <c r="IJ21" s="117"/>
      <c r="IK21" s="117"/>
      <c r="IL21" s="117"/>
      <c r="IM21" s="117"/>
      <c r="IN21" s="117"/>
      <c r="IO21" s="117"/>
      <c r="IP21" s="117"/>
      <c r="IQ21" s="117"/>
      <c r="IR21" s="117"/>
      <c r="IS21" s="117"/>
      <c r="IT21" s="117"/>
      <c r="IU21" s="117"/>
      <c r="IV21" s="117"/>
      <c r="IW21" s="117"/>
      <c r="IX21" s="121">
        <f t="shared" si="80"/>
        <v>0</v>
      </c>
      <c r="IY21" s="117"/>
      <c r="IZ21" s="117"/>
      <c r="JA21" s="117"/>
      <c r="JB21" s="117"/>
      <c r="JC21" s="117"/>
      <c r="JD21" s="117"/>
      <c r="JE21" s="117"/>
      <c r="JF21" s="117"/>
      <c r="JG21" s="117"/>
      <c r="JH21" s="117"/>
      <c r="JI21" s="117"/>
      <c r="JJ21" s="117"/>
      <c r="JK21" s="117"/>
      <c r="JL21" s="117"/>
      <c r="JM21" s="117"/>
      <c r="JN21" s="117"/>
      <c r="JO21" s="117"/>
      <c r="JP21" s="117"/>
      <c r="JQ21" s="117"/>
      <c r="JR21" s="117"/>
      <c r="JS21" s="116">
        <f t="shared" si="81"/>
        <v>0</v>
      </c>
      <c r="JT21" s="117">
        <f t="shared" ref="JT21" si="108">SUM(JU21:NP21)</f>
        <v>0</v>
      </c>
      <c r="JU21" s="117"/>
      <c r="JV21" s="117"/>
      <c r="JW21" s="117"/>
      <c r="JX21" s="117"/>
      <c r="JY21" s="117"/>
      <c r="JZ21" s="117"/>
      <c r="KA21" s="117"/>
      <c r="KB21" s="117"/>
      <c r="KC21" s="117"/>
      <c r="KD21" s="117"/>
      <c r="KE21" s="117"/>
      <c r="KF21" s="117"/>
      <c r="KG21" s="117"/>
      <c r="KH21" s="117"/>
      <c r="KI21" s="117"/>
      <c r="KJ21" s="117"/>
      <c r="KK21" s="117"/>
      <c r="KL21" s="117"/>
      <c r="KM21" s="117"/>
      <c r="KN21" s="117"/>
      <c r="KO21" s="117"/>
      <c r="KP21" s="117"/>
      <c r="KQ21" s="117"/>
      <c r="KR21" s="117"/>
      <c r="KS21" s="117"/>
      <c r="KT21" s="117"/>
      <c r="KU21" s="117"/>
      <c r="KV21" s="117"/>
      <c r="KW21" s="117"/>
      <c r="KX21" s="117"/>
      <c r="KY21" s="117"/>
      <c r="KZ21" s="117"/>
      <c r="LA21" s="117"/>
      <c r="LB21" s="117"/>
      <c r="LC21" s="117"/>
      <c r="LD21" s="117"/>
      <c r="LE21" s="117"/>
      <c r="LF21" s="117"/>
      <c r="LG21" s="117"/>
      <c r="LH21" s="117"/>
      <c r="LI21" s="117"/>
      <c r="LJ21" s="117"/>
      <c r="LK21" s="117"/>
      <c r="LL21" s="117"/>
      <c r="LM21" s="117"/>
      <c r="LN21" s="117"/>
      <c r="LO21" s="117"/>
      <c r="LP21" s="117"/>
      <c r="LQ21" s="117"/>
      <c r="LR21" s="117"/>
      <c r="LS21" s="117"/>
      <c r="LT21" s="117"/>
      <c r="LU21" s="117"/>
      <c r="LV21" s="117"/>
      <c r="LW21" s="117"/>
      <c r="LX21" s="117"/>
      <c r="LY21" s="117"/>
      <c r="LZ21" s="117"/>
      <c r="MA21" s="117"/>
      <c r="MB21" s="117"/>
      <c r="MC21" s="117"/>
      <c r="MD21" s="117"/>
      <c r="ME21" s="117"/>
      <c r="MF21" s="117"/>
      <c r="MG21" s="117"/>
      <c r="MH21" s="117">
        <v>0</v>
      </c>
      <c r="MI21" s="117"/>
      <c r="MJ21" s="117"/>
      <c r="MK21" s="117"/>
      <c r="ML21" s="117"/>
      <c r="MM21" s="117"/>
      <c r="MN21" s="117"/>
      <c r="MO21" s="117"/>
      <c r="MP21" s="117"/>
      <c r="MQ21" s="117"/>
      <c r="MR21" s="117"/>
      <c r="MS21" s="117"/>
      <c r="MT21" s="117"/>
      <c r="MU21" s="117"/>
      <c r="MV21" s="117"/>
      <c r="MW21" s="117"/>
      <c r="MX21" s="117"/>
      <c r="MY21" s="117"/>
      <c r="MZ21" s="117"/>
      <c r="NA21" s="117"/>
      <c r="NB21" s="117"/>
      <c r="NC21" s="117"/>
      <c r="ND21" s="117"/>
      <c r="NE21" s="117"/>
      <c r="NF21" s="117"/>
      <c r="NG21" s="117"/>
      <c r="NH21" s="117"/>
      <c r="NI21" s="117"/>
      <c r="NJ21" s="117"/>
      <c r="NK21" s="117"/>
      <c r="NL21" s="117"/>
      <c r="NM21" s="117"/>
      <c r="NN21" s="117"/>
      <c r="NO21" s="117"/>
      <c r="NP21" s="117"/>
      <c r="NQ21" s="117">
        <f t="shared" ref="NQ21" si="109">SUM(NR21:OK21)</f>
        <v>0</v>
      </c>
      <c r="NR21" s="117"/>
      <c r="NS21" s="117"/>
      <c r="NT21" s="117"/>
      <c r="NU21" s="117"/>
      <c r="NV21" s="117"/>
      <c r="NW21" s="117"/>
      <c r="NX21" s="117"/>
      <c r="NY21" s="117"/>
      <c r="NZ21" s="117"/>
      <c r="OA21" s="117"/>
      <c r="OB21" s="117"/>
      <c r="OC21" s="117"/>
      <c r="OD21" s="117"/>
      <c r="OE21" s="117"/>
      <c r="OF21" s="117"/>
      <c r="OG21" s="117"/>
      <c r="OH21" s="117"/>
      <c r="OI21" s="117"/>
      <c r="OJ21" s="117"/>
      <c r="OK21" s="117"/>
      <c r="OL21" s="116">
        <f t="shared" si="84"/>
        <v>0</v>
      </c>
      <c r="OM21" s="117">
        <f t="shared" ref="OM21" si="110">SUM(ON21:SI21)</f>
        <v>0</v>
      </c>
      <c r="ON21" s="117"/>
      <c r="OO21" s="117"/>
      <c r="OP21" s="117"/>
      <c r="OQ21" s="117"/>
      <c r="OR21" s="117"/>
      <c r="OS21" s="117"/>
      <c r="OT21" s="117"/>
      <c r="OU21" s="117"/>
      <c r="OV21" s="117"/>
      <c r="OW21" s="117"/>
      <c r="OX21" s="117"/>
      <c r="OY21" s="117"/>
      <c r="OZ21" s="117"/>
      <c r="PA21" s="117"/>
      <c r="PB21" s="117"/>
      <c r="PC21" s="117"/>
      <c r="PD21" s="117"/>
      <c r="PE21" s="117"/>
      <c r="PF21" s="117"/>
      <c r="PG21" s="117"/>
      <c r="PH21" s="117"/>
      <c r="PI21" s="117"/>
      <c r="PJ21" s="117"/>
      <c r="PK21" s="117"/>
      <c r="PL21" s="117"/>
      <c r="PM21" s="117"/>
      <c r="PN21" s="117"/>
      <c r="PO21" s="117"/>
      <c r="PP21" s="117"/>
      <c r="PQ21" s="117"/>
      <c r="PR21" s="117"/>
      <c r="PS21" s="117"/>
      <c r="PT21" s="117"/>
      <c r="PU21" s="117"/>
      <c r="PV21" s="117"/>
      <c r="PW21" s="117"/>
      <c r="PX21" s="117"/>
      <c r="PY21" s="117"/>
      <c r="PZ21" s="117"/>
      <c r="QA21" s="117"/>
      <c r="QB21" s="117"/>
      <c r="QC21" s="117"/>
      <c r="QD21" s="117"/>
      <c r="QE21" s="117"/>
      <c r="QF21" s="117"/>
      <c r="QG21" s="117"/>
      <c r="QH21" s="117"/>
      <c r="QI21" s="117"/>
      <c r="QJ21" s="117"/>
      <c r="QK21" s="117"/>
      <c r="QL21" s="117"/>
      <c r="QM21" s="117"/>
      <c r="QN21" s="117"/>
      <c r="QO21" s="117"/>
      <c r="QP21" s="117"/>
      <c r="QQ21" s="117"/>
      <c r="QR21" s="117"/>
      <c r="QS21" s="117"/>
      <c r="QT21" s="117"/>
      <c r="QU21" s="117"/>
      <c r="QV21" s="117"/>
      <c r="QW21" s="117"/>
      <c r="QX21" s="117"/>
      <c r="QY21" s="117"/>
      <c r="QZ21" s="117"/>
      <c r="RA21" s="117">
        <v>0</v>
      </c>
      <c r="RB21" s="117"/>
      <c r="RC21" s="117"/>
      <c r="RD21" s="117"/>
      <c r="RE21" s="117"/>
      <c r="RF21" s="117"/>
      <c r="RG21" s="117"/>
      <c r="RH21" s="117"/>
      <c r="RI21" s="117"/>
      <c r="RJ21" s="117"/>
      <c r="RK21" s="117"/>
      <c r="RL21" s="117"/>
      <c r="RM21" s="117"/>
      <c r="RN21" s="117"/>
      <c r="RO21" s="117"/>
      <c r="RP21" s="117"/>
      <c r="RQ21" s="117"/>
      <c r="RR21" s="117"/>
      <c r="RS21" s="117"/>
      <c r="RT21" s="117"/>
      <c r="RU21" s="117"/>
      <c r="RV21" s="117"/>
      <c r="RW21" s="117"/>
      <c r="RX21" s="117"/>
      <c r="RY21" s="117"/>
      <c r="RZ21" s="117"/>
      <c r="SA21" s="117"/>
      <c r="SB21" s="117"/>
      <c r="SC21" s="117"/>
      <c r="SD21" s="117"/>
      <c r="SE21" s="117"/>
      <c r="SF21" s="117"/>
      <c r="SG21" s="117"/>
      <c r="SH21" s="117"/>
      <c r="SI21" s="117"/>
      <c r="SJ21" s="117">
        <f t="shared" ref="SJ21" si="111">SUM(SK21:TD21)</f>
        <v>0</v>
      </c>
      <c r="SK21" s="117"/>
      <c r="SL21" s="117"/>
      <c r="SM21" s="117"/>
      <c r="SN21" s="117"/>
      <c r="SO21" s="117"/>
      <c r="SP21" s="117"/>
      <c r="SQ21" s="117"/>
      <c r="SR21" s="117"/>
      <c r="SS21" s="117"/>
      <c r="ST21" s="117"/>
      <c r="SU21" s="117"/>
      <c r="SV21" s="117"/>
      <c r="SW21" s="117"/>
      <c r="SX21" s="117"/>
      <c r="SY21" s="117"/>
      <c r="SZ21" s="117"/>
      <c r="TA21" s="117"/>
      <c r="TB21" s="117"/>
      <c r="TC21" s="117"/>
      <c r="TD21" s="117"/>
    </row>
    <row r="22" spans="1:524" x14ac:dyDescent="0.25">
      <c r="B22" s="129"/>
      <c r="C22" s="130"/>
      <c r="D22" s="131"/>
      <c r="E22" s="17" t="s">
        <v>81</v>
      </c>
      <c r="F22" s="17" t="s">
        <v>81</v>
      </c>
      <c r="G22" s="17" t="s">
        <v>81</v>
      </c>
      <c r="H22" s="118">
        <f t="shared" ref="H22" si="112">+I22+DF22</f>
        <v>0</v>
      </c>
      <c r="I22" s="118">
        <f>SUM(I6:I21)</f>
        <v>0</v>
      </c>
      <c r="J22" s="118">
        <f>SUM(J6:J21)</f>
        <v>0</v>
      </c>
      <c r="K22" s="118">
        <f>SUM(K6:K21)</f>
        <v>0</v>
      </c>
      <c r="L22" s="118">
        <f>SUM(L6:L21)</f>
        <v>0</v>
      </c>
      <c r="M22" s="118">
        <f>SUM(M6:M21)</f>
        <v>0</v>
      </c>
      <c r="N22" s="118">
        <f>SUM(N6:N21)</f>
        <v>0</v>
      </c>
      <c r="O22" s="118">
        <f>SUM(O6:O21)</f>
        <v>0</v>
      </c>
      <c r="P22" s="118">
        <f>SUM(P6:P21)</f>
        <v>0</v>
      </c>
      <c r="Q22" s="118">
        <f>SUM(Q6:Q21)</f>
        <v>0</v>
      </c>
      <c r="R22" s="118">
        <f>SUM(R6:R21)</f>
        <v>0</v>
      </c>
      <c r="S22" s="118">
        <f>SUM(S6:S21)</f>
        <v>0</v>
      </c>
      <c r="T22" s="118">
        <f>SUM(T6:T21)</f>
        <v>0</v>
      </c>
      <c r="U22" s="118">
        <f>SUM(U6:U21)</f>
        <v>0</v>
      </c>
      <c r="V22" s="118">
        <f>SUM(V6:V21)</f>
        <v>0</v>
      </c>
      <c r="W22" s="118">
        <f>SUM(W6:W21)</f>
        <v>0</v>
      </c>
      <c r="X22" s="118">
        <f>SUM(X6:X21)</f>
        <v>0</v>
      </c>
      <c r="Y22" s="118">
        <f>SUM(Y6:Y21)</f>
        <v>0</v>
      </c>
      <c r="Z22" s="118">
        <f>SUM(Z6:Z21)</f>
        <v>0</v>
      </c>
      <c r="AA22" s="118">
        <f>SUM(AA6:AA21)</f>
        <v>0</v>
      </c>
      <c r="AB22" s="118">
        <f>SUM(AB6:AB21)</f>
        <v>0</v>
      </c>
      <c r="AC22" s="118">
        <f>SUM(AC6:AC21)</f>
        <v>0</v>
      </c>
      <c r="AD22" s="118">
        <f>SUM(AD6:AD21)</f>
        <v>0</v>
      </c>
      <c r="AE22" s="118">
        <f>SUM(AE6:AE21)</f>
        <v>0</v>
      </c>
      <c r="AF22" s="118">
        <f>SUM(AF6:AF21)</f>
        <v>0</v>
      </c>
      <c r="AG22" s="118">
        <f>SUM(AG6:AG21)</f>
        <v>0</v>
      </c>
      <c r="AH22" s="118">
        <f>SUM(AH6:AH21)</f>
        <v>0</v>
      </c>
      <c r="AI22" s="118">
        <f>SUM(AI6:AI21)</f>
        <v>0</v>
      </c>
      <c r="AJ22" s="118">
        <f>SUM(AJ6:AJ21)</f>
        <v>0</v>
      </c>
      <c r="AK22" s="118">
        <f>SUM(AK6:AK21)</f>
        <v>0</v>
      </c>
      <c r="AL22" s="118">
        <f>SUM(AL6:AL21)</f>
        <v>0</v>
      </c>
      <c r="AM22" s="118">
        <f>SUM(AM6:AM21)</f>
        <v>0</v>
      </c>
      <c r="AN22" s="118">
        <f>SUM(AN6:AN21)</f>
        <v>0</v>
      </c>
      <c r="AO22" s="118">
        <f>SUM(AO6:AO21)</f>
        <v>0</v>
      </c>
      <c r="AP22" s="118">
        <f>SUM(AP6:AP21)</f>
        <v>0</v>
      </c>
      <c r="AQ22" s="118">
        <f>SUM(AQ6:AQ21)</f>
        <v>0</v>
      </c>
      <c r="AR22" s="118">
        <f>SUM(AR6:AR21)</f>
        <v>0</v>
      </c>
      <c r="AS22" s="118">
        <f>SUM(AS6:AS21)</f>
        <v>0</v>
      </c>
      <c r="AT22" s="118">
        <f>SUM(AT6:AT21)</f>
        <v>0</v>
      </c>
      <c r="AU22" s="118">
        <f>SUM(AU6:AU21)</f>
        <v>0</v>
      </c>
      <c r="AV22" s="118">
        <f>SUM(AV6:AV21)</f>
        <v>0</v>
      </c>
      <c r="AW22" s="118">
        <f>SUM(AW6:AW21)</f>
        <v>0</v>
      </c>
      <c r="AX22" s="118">
        <f>SUM(AX6:AX21)</f>
        <v>0</v>
      </c>
      <c r="AY22" s="118">
        <f>SUM(AY6:AY21)</f>
        <v>0</v>
      </c>
      <c r="AZ22" s="118">
        <f>SUM(AZ6:AZ21)</f>
        <v>0</v>
      </c>
      <c r="BA22" s="118">
        <f>SUM(BA6:BA21)</f>
        <v>0</v>
      </c>
      <c r="BB22" s="118">
        <f>SUM(BB6:BB21)</f>
        <v>0</v>
      </c>
      <c r="BC22" s="118">
        <f>SUM(BC6:BC21)</f>
        <v>0</v>
      </c>
      <c r="BD22" s="118">
        <f>SUM(BD6:BD21)</f>
        <v>0</v>
      </c>
      <c r="BE22" s="118">
        <f>SUM(BE6:BE21)</f>
        <v>0</v>
      </c>
      <c r="BF22" s="118">
        <f>SUM(BF6:BF21)</f>
        <v>0</v>
      </c>
      <c r="BG22" s="118">
        <f>SUM(BG6:BG21)</f>
        <v>0</v>
      </c>
      <c r="BH22" s="118">
        <f>SUM(BH6:BH21)</f>
        <v>0</v>
      </c>
      <c r="BI22" s="118">
        <f>SUM(BI6:BI21)</f>
        <v>0</v>
      </c>
      <c r="BJ22" s="118">
        <f>SUM(BJ6:BJ21)</f>
        <v>0</v>
      </c>
      <c r="BK22" s="118">
        <f>SUM(BK6:BK21)</f>
        <v>0</v>
      </c>
      <c r="BL22" s="118">
        <f>SUM(BL6:BL21)</f>
        <v>0</v>
      </c>
      <c r="BM22" s="118">
        <f>SUM(BM6:BM21)</f>
        <v>0</v>
      </c>
      <c r="BN22" s="118">
        <f>SUM(BN6:BN21)</f>
        <v>0</v>
      </c>
      <c r="BO22" s="118">
        <f>SUM(BO6:BO21)</f>
        <v>0</v>
      </c>
      <c r="BP22" s="118">
        <f>SUM(BP6:BP21)</f>
        <v>0</v>
      </c>
      <c r="BQ22" s="118">
        <f>SUM(BQ6:BQ21)</f>
        <v>0</v>
      </c>
      <c r="BR22" s="118">
        <f>SUM(BR6:BR21)</f>
        <v>0</v>
      </c>
      <c r="BS22" s="118">
        <f>SUM(BS6:BS21)</f>
        <v>0</v>
      </c>
      <c r="BT22" s="118">
        <f>SUM(BT6:BT21)</f>
        <v>0</v>
      </c>
      <c r="BU22" s="118">
        <f>SUM(BU6:BU21)</f>
        <v>0</v>
      </c>
      <c r="BV22" s="118">
        <f>SUM(BV6:BV21)</f>
        <v>0</v>
      </c>
      <c r="BW22" s="118">
        <f>SUM(BW6:BW21)</f>
        <v>0</v>
      </c>
      <c r="BX22" s="118">
        <f>SUM(BX6:BX21)</f>
        <v>0</v>
      </c>
      <c r="BY22" s="118">
        <f>SUM(BY6:BY21)</f>
        <v>0</v>
      </c>
      <c r="BZ22" s="118">
        <f>SUM(BZ6:BZ21)</f>
        <v>0</v>
      </c>
      <c r="CA22" s="118">
        <f>SUM(CA6:CA21)</f>
        <v>0</v>
      </c>
      <c r="CB22" s="118">
        <f>SUM(CB6:CB21)</f>
        <v>0</v>
      </c>
      <c r="CC22" s="118">
        <f>SUM(CC6:CC21)</f>
        <v>0</v>
      </c>
      <c r="CD22" s="118">
        <f>SUM(CD6:CD21)</f>
        <v>0</v>
      </c>
      <c r="CE22" s="118">
        <f>SUM(CE6:CE21)</f>
        <v>0</v>
      </c>
      <c r="CF22" s="118">
        <f>SUM(CF6:CF21)</f>
        <v>0</v>
      </c>
      <c r="CG22" s="118">
        <f>SUM(CG6:CG21)</f>
        <v>0</v>
      </c>
      <c r="CH22" s="118">
        <f>SUM(CH6:CH21)</f>
        <v>0</v>
      </c>
      <c r="CI22" s="118">
        <f>SUM(CI6:CI21)</f>
        <v>0</v>
      </c>
      <c r="CJ22" s="118">
        <f>SUM(CJ6:CJ21)</f>
        <v>0</v>
      </c>
      <c r="CK22" s="118">
        <f>SUM(CK6:CK21)</f>
        <v>0</v>
      </c>
      <c r="CL22" s="118">
        <f>SUM(CL6:CL21)</f>
        <v>0</v>
      </c>
      <c r="CM22" s="118">
        <f>SUM(CM6:CM21)</f>
        <v>0</v>
      </c>
      <c r="CN22" s="118">
        <f>SUM(CN6:CN21)</f>
        <v>0</v>
      </c>
      <c r="CO22" s="118">
        <f>SUM(CO6:CO21)</f>
        <v>0</v>
      </c>
      <c r="CP22" s="118">
        <f>SUM(CP6:CP21)</f>
        <v>0</v>
      </c>
      <c r="CQ22" s="118">
        <f>SUM(CQ6:CQ21)</f>
        <v>0</v>
      </c>
      <c r="CR22" s="118">
        <f>SUM(CR6:CR21)</f>
        <v>0</v>
      </c>
      <c r="CS22" s="118">
        <f>SUM(CS6:CS21)</f>
        <v>0</v>
      </c>
      <c r="CT22" s="118">
        <f>SUM(CT6:CT21)</f>
        <v>0</v>
      </c>
      <c r="CU22" s="118">
        <f>SUM(CU6:CU21)</f>
        <v>0</v>
      </c>
      <c r="CV22" s="118">
        <f>SUM(CV6:CV21)</f>
        <v>0</v>
      </c>
      <c r="CW22" s="118">
        <f>SUM(CW6:CW21)</f>
        <v>0</v>
      </c>
      <c r="CX22" s="118">
        <f>SUM(CX6:CX21)</f>
        <v>0</v>
      </c>
      <c r="CY22" s="118">
        <f>SUM(CY6:CY21)</f>
        <v>0</v>
      </c>
      <c r="CZ22" s="118">
        <f>SUM(CZ6:CZ21)</f>
        <v>0</v>
      </c>
      <c r="DA22" s="118">
        <f>SUM(DA6:DA21)</f>
        <v>0</v>
      </c>
      <c r="DB22" s="118">
        <f>SUM(DB6:DB21)</f>
        <v>0</v>
      </c>
      <c r="DC22" s="118">
        <f>SUM(DC6:DC21)</f>
        <v>0</v>
      </c>
      <c r="DD22" s="118">
        <f>SUM(DD6:DD21)</f>
        <v>0</v>
      </c>
      <c r="DE22" s="118">
        <f>SUM(DE6:DE21)</f>
        <v>0</v>
      </c>
      <c r="DF22" s="118">
        <f>SUM(DF6:DF21)</f>
        <v>0</v>
      </c>
      <c r="DG22" s="118">
        <f>SUM(DG6:DG21)</f>
        <v>0</v>
      </c>
      <c r="DH22" s="118">
        <f>SUM(DH6:DH21)</f>
        <v>0</v>
      </c>
      <c r="DI22" s="118">
        <f>SUM(DI6:DI21)</f>
        <v>0</v>
      </c>
      <c r="DJ22" s="118">
        <f>SUM(DJ6:DJ21)</f>
        <v>0</v>
      </c>
      <c r="DK22" s="118">
        <f>SUM(DK6:DK21)</f>
        <v>0</v>
      </c>
      <c r="DL22" s="118">
        <f>SUM(DL6:DL21)</f>
        <v>0</v>
      </c>
      <c r="DM22" s="118">
        <f>SUM(DM6:DM21)</f>
        <v>0</v>
      </c>
      <c r="DN22" s="118">
        <f>SUM(DN6:DN21)</f>
        <v>0</v>
      </c>
      <c r="DO22" s="118">
        <f>SUM(DO6:DO21)</f>
        <v>0</v>
      </c>
      <c r="DP22" s="118">
        <f>SUM(DP6:DP21)</f>
        <v>0</v>
      </c>
      <c r="DQ22" s="118">
        <f>SUM(DQ6:DQ21)</f>
        <v>0</v>
      </c>
      <c r="DR22" s="118">
        <f>SUM(DR6:DR21)</f>
        <v>0</v>
      </c>
      <c r="DS22" s="118">
        <f>SUM(DS6:DS21)</f>
        <v>0</v>
      </c>
      <c r="DT22" s="118">
        <f>SUM(DT6:DT21)</f>
        <v>0</v>
      </c>
      <c r="DU22" s="118">
        <f>SUM(DU6:DU21)</f>
        <v>0</v>
      </c>
      <c r="DV22" s="118">
        <f>SUM(DV6:DV21)</f>
        <v>0</v>
      </c>
      <c r="DW22" s="118">
        <f>SUM(DW6:DW21)</f>
        <v>0</v>
      </c>
      <c r="DX22" s="118">
        <f>SUM(DX6:DX21)</f>
        <v>0</v>
      </c>
      <c r="DY22" s="118">
        <f>SUM(DY6:DY21)</f>
        <v>0</v>
      </c>
      <c r="DZ22" s="118">
        <f>SUM(DZ6:DZ21)</f>
        <v>0</v>
      </c>
      <c r="EA22" s="118">
        <f>SUM(EA6:EA21)</f>
        <v>0</v>
      </c>
      <c r="EB22" s="118">
        <f>SUM(EB6:EB21)</f>
        <v>0</v>
      </c>
      <c r="EC22" s="118">
        <f>SUM(EC6:EC21)</f>
        <v>0</v>
      </c>
      <c r="ED22" s="118">
        <f>SUM(ED6:ED21)</f>
        <v>0</v>
      </c>
      <c r="EE22" s="118">
        <f>SUM(EE6:EE21)</f>
        <v>0</v>
      </c>
      <c r="EF22" s="118">
        <f>SUM(EF6:EF21)</f>
        <v>0</v>
      </c>
      <c r="EG22" s="118">
        <f>SUM(EG6:EG21)</f>
        <v>0</v>
      </c>
      <c r="EH22" s="118">
        <f>SUM(EH6:EH21)</f>
        <v>0</v>
      </c>
      <c r="EI22" s="118">
        <f>SUM(EI6:EI21)</f>
        <v>0</v>
      </c>
      <c r="EJ22" s="118">
        <f>SUM(EJ6:EJ21)</f>
        <v>0</v>
      </c>
      <c r="EK22" s="118">
        <f>SUM(EK6:EK21)</f>
        <v>0</v>
      </c>
      <c r="EL22" s="118">
        <f>SUM(EL6:EL21)</f>
        <v>0</v>
      </c>
      <c r="EM22" s="118">
        <f>SUM(EM6:EM21)</f>
        <v>0</v>
      </c>
      <c r="EN22" s="118">
        <f>SUM(EN6:EN21)</f>
        <v>0</v>
      </c>
      <c r="EO22" s="118">
        <f>SUM(EO6:EO21)</f>
        <v>0</v>
      </c>
      <c r="EP22" s="118">
        <f>SUM(EP6:EP21)</f>
        <v>0</v>
      </c>
      <c r="EQ22" s="118">
        <f>SUM(EQ6:EQ21)</f>
        <v>0</v>
      </c>
      <c r="ER22" s="118">
        <f>SUM(ER6:ER21)</f>
        <v>0</v>
      </c>
      <c r="ES22" s="118">
        <f>SUM(ES6:ES21)</f>
        <v>0</v>
      </c>
      <c r="ET22" s="118">
        <f>SUM(ET6:ET21)</f>
        <v>0</v>
      </c>
      <c r="EU22" s="118">
        <f>SUM(EU6:EU21)</f>
        <v>0</v>
      </c>
      <c r="EV22" s="118">
        <f>SUM(EV6:EV21)</f>
        <v>0</v>
      </c>
      <c r="EW22" s="118">
        <f>SUM(EW6:EW21)</f>
        <v>0</v>
      </c>
      <c r="EX22" s="118">
        <f>SUM(EX6:EX21)</f>
        <v>0</v>
      </c>
      <c r="EY22" s="118">
        <f>SUM(EY6:EY21)</f>
        <v>0</v>
      </c>
      <c r="EZ22" s="118">
        <f t="shared" ref="EZ22" si="113">+FA22+IX22</f>
        <v>69480</v>
      </c>
      <c r="FA22" s="118">
        <f>SUM(FA6:FA21)</f>
        <v>69480</v>
      </c>
      <c r="FB22" s="118">
        <f>SUM(FB6:FB21)</f>
        <v>0</v>
      </c>
      <c r="FC22" s="118">
        <f>SUM(FC6:FC21)</f>
        <v>0</v>
      </c>
      <c r="FD22" s="118">
        <f>SUM(FD6:FD21)</f>
        <v>0</v>
      </c>
      <c r="FE22" s="118">
        <f>SUM(FE6:FE21)</f>
        <v>0</v>
      </c>
      <c r="FF22" s="118">
        <f>SUM(FF6:FF21)</f>
        <v>0</v>
      </c>
      <c r="FG22" s="118">
        <f>SUM(FG6:FG21)</f>
        <v>0</v>
      </c>
      <c r="FH22" s="118">
        <f>SUM(FH6:FH21)</f>
        <v>0</v>
      </c>
      <c r="FI22" s="118">
        <f>SUM(FI6:FI21)</f>
        <v>0</v>
      </c>
      <c r="FJ22" s="118">
        <f>SUM(FJ6:FJ21)</f>
        <v>0</v>
      </c>
      <c r="FK22" s="118">
        <f>SUM(FK6:FK21)</f>
        <v>0</v>
      </c>
      <c r="FL22" s="118">
        <f>SUM(FL6:FL21)</f>
        <v>0</v>
      </c>
      <c r="FM22" s="118">
        <f>SUM(FM6:FM21)</f>
        <v>0</v>
      </c>
      <c r="FN22" s="118">
        <f>SUM(FN6:FN21)</f>
        <v>0</v>
      </c>
      <c r="FO22" s="118">
        <f>SUM(FO6:FO21)</f>
        <v>0</v>
      </c>
      <c r="FP22" s="118">
        <f>SUM(FP6:FP21)</f>
        <v>0</v>
      </c>
      <c r="FQ22" s="118">
        <f>SUM(FQ6:FQ21)</f>
        <v>0</v>
      </c>
      <c r="FR22" s="118">
        <f>SUM(FR6:FR21)</f>
        <v>0</v>
      </c>
      <c r="FS22" s="118">
        <f>SUM(FS6:FS21)</f>
        <v>0</v>
      </c>
      <c r="FT22" s="118">
        <f>SUM(FT6:FT21)</f>
        <v>0</v>
      </c>
      <c r="FU22" s="118">
        <f>SUM(FU6:FU21)</f>
        <v>0</v>
      </c>
      <c r="FV22" s="118">
        <f>SUM(FV6:FV21)</f>
        <v>0</v>
      </c>
      <c r="FW22" s="118">
        <f>SUM(FW6:FW21)</f>
        <v>0</v>
      </c>
      <c r="FX22" s="118">
        <f>SUM(FX6:FX21)</f>
        <v>0</v>
      </c>
      <c r="FY22" s="118">
        <f>SUM(FY6:FY21)</f>
        <v>0</v>
      </c>
      <c r="FZ22" s="118">
        <f>SUM(FZ6:FZ21)</f>
        <v>0</v>
      </c>
      <c r="GA22" s="118">
        <f>SUM(GA6:GA21)</f>
        <v>0</v>
      </c>
      <c r="GB22" s="118">
        <f>SUM(GB6:GB21)</f>
        <v>0</v>
      </c>
      <c r="GC22" s="118">
        <f>SUM(GC6:GC21)</f>
        <v>0</v>
      </c>
      <c r="GD22" s="118">
        <f>SUM(GD6:GD21)</f>
        <v>0</v>
      </c>
      <c r="GE22" s="118">
        <f>SUM(GE6:GE21)</f>
        <v>0</v>
      </c>
      <c r="GF22" s="118">
        <f>SUM(GF6:GF21)</f>
        <v>0</v>
      </c>
      <c r="GG22" s="118">
        <f>SUM(GG6:GG21)</f>
        <v>0</v>
      </c>
      <c r="GH22" s="118">
        <f>SUM(GH6:GH21)</f>
        <v>0</v>
      </c>
      <c r="GI22" s="118">
        <f>SUM(GI6:GI21)</f>
        <v>0</v>
      </c>
      <c r="GJ22" s="118">
        <f>SUM(GJ6:GJ21)</f>
        <v>0</v>
      </c>
      <c r="GK22" s="118">
        <f>SUM(GK6:GK21)</f>
        <v>0</v>
      </c>
      <c r="GL22" s="118">
        <f>SUM(GL6:GL21)</f>
        <v>0</v>
      </c>
      <c r="GM22" s="118">
        <f>SUM(GM6:GM21)</f>
        <v>0</v>
      </c>
      <c r="GN22" s="118">
        <f>SUM(GN6:GN21)</f>
        <v>0</v>
      </c>
      <c r="GO22" s="118">
        <f>SUM(GO6:GO21)</f>
        <v>0</v>
      </c>
      <c r="GP22" s="118">
        <f>SUM(GP6:GP21)</f>
        <v>0</v>
      </c>
      <c r="GQ22" s="118">
        <f>SUM(GQ6:GQ21)</f>
        <v>0</v>
      </c>
      <c r="GR22" s="118">
        <f>SUM(GR6:GR21)</f>
        <v>0</v>
      </c>
      <c r="GS22" s="118">
        <f>SUM(GS6:GS21)</f>
        <v>0</v>
      </c>
      <c r="GT22" s="118">
        <f>SUM(GT6:GT21)</f>
        <v>0</v>
      </c>
      <c r="GU22" s="118">
        <f>SUM(GU6:GU21)</f>
        <v>0</v>
      </c>
      <c r="GV22" s="118">
        <f>SUM(GV6:GV21)</f>
        <v>0</v>
      </c>
      <c r="GW22" s="118">
        <f>SUM(GW6:GW21)</f>
        <v>0</v>
      </c>
      <c r="GX22" s="118">
        <f>SUM(GX6:GX21)</f>
        <v>0</v>
      </c>
      <c r="GY22" s="118">
        <f>SUM(GY6:GY21)</f>
        <v>0</v>
      </c>
      <c r="GZ22" s="118">
        <f>SUM(GZ6:GZ21)</f>
        <v>0</v>
      </c>
      <c r="HA22" s="118">
        <f>SUM(HA6:HA21)</f>
        <v>0</v>
      </c>
      <c r="HB22" s="118">
        <f>SUM(HB6:HB21)</f>
        <v>0</v>
      </c>
      <c r="HC22" s="118">
        <f>SUM(HC6:HC21)</f>
        <v>0</v>
      </c>
      <c r="HD22" s="118">
        <f>SUM(HD6:HD21)</f>
        <v>0</v>
      </c>
      <c r="HE22" s="118">
        <f>SUM(HE6:HE21)</f>
        <v>0</v>
      </c>
      <c r="HF22" s="118">
        <f>SUM(HF6:HF21)</f>
        <v>0</v>
      </c>
      <c r="HG22" s="118">
        <f>SUM(HG6:HG21)</f>
        <v>0</v>
      </c>
      <c r="HH22" s="118">
        <f>SUM(HH6:HH21)</f>
        <v>0</v>
      </c>
      <c r="HI22" s="118">
        <f>SUM(HI6:HI21)</f>
        <v>13860</v>
      </c>
      <c r="HJ22" s="118">
        <f>SUM(HJ6:HJ21)</f>
        <v>0</v>
      </c>
      <c r="HK22" s="118">
        <f>SUM(HK6:HK21)</f>
        <v>0</v>
      </c>
      <c r="HL22" s="118">
        <f>SUM(HL6:HL21)</f>
        <v>0</v>
      </c>
      <c r="HM22" s="118">
        <f>SUM(HM6:HM21)</f>
        <v>14040</v>
      </c>
      <c r="HN22" s="118">
        <f>SUM(HN6:HN21)</f>
        <v>7740</v>
      </c>
      <c r="HO22" s="118">
        <f>SUM(HO6:HO21)</f>
        <v>33840</v>
      </c>
      <c r="HP22" s="118">
        <f>SUM(HP6:HP21)</f>
        <v>0</v>
      </c>
      <c r="HQ22" s="118">
        <f>SUM(HQ6:HQ21)</f>
        <v>0</v>
      </c>
      <c r="HR22" s="118">
        <f>SUM(HR6:HR21)</f>
        <v>0</v>
      </c>
      <c r="HS22" s="118">
        <f>SUM(HS6:HS21)</f>
        <v>0</v>
      </c>
      <c r="HT22" s="118">
        <f>SUM(HT6:HT21)</f>
        <v>0</v>
      </c>
      <c r="HU22" s="118">
        <f>SUM(HU6:HU21)</f>
        <v>0</v>
      </c>
      <c r="HV22" s="118">
        <f>SUM(HV6:HV21)</f>
        <v>0</v>
      </c>
      <c r="HW22" s="118">
        <f>SUM(HW6:HW21)</f>
        <v>0</v>
      </c>
      <c r="HX22" s="118">
        <f>SUM(HX6:HX21)</f>
        <v>0</v>
      </c>
      <c r="HY22" s="118">
        <f>SUM(HY6:HY21)</f>
        <v>0</v>
      </c>
      <c r="HZ22" s="118">
        <f>SUM(HZ6:HZ21)</f>
        <v>0</v>
      </c>
      <c r="IA22" s="118">
        <f>SUM(IA6:IA21)</f>
        <v>0</v>
      </c>
      <c r="IB22" s="118">
        <f>SUM(IB6:IB21)</f>
        <v>0</v>
      </c>
      <c r="IC22" s="118">
        <f>SUM(IC6:IC21)</f>
        <v>0</v>
      </c>
      <c r="ID22" s="118">
        <f>SUM(ID6:ID21)</f>
        <v>0</v>
      </c>
      <c r="IE22" s="118">
        <f>SUM(IE6:IE21)</f>
        <v>0</v>
      </c>
      <c r="IF22" s="118">
        <f>SUM(IF6:IF21)</f>
        <v>0</v>
      </c>
      <c r="IG22" s="118">
        <f>SUM(IG6:IG21)</f>
        <v>0</v>
      </c>
      <c r="IH22" s="118">
        <f>SUM(IH6:IH21)</f>
        <v>0</v>
      </c>
      <c r="II22" s="118">
        <f>SUM(II6:II21)</f>
        <v>0</v>
      </c>
      <c r="IJ22" s="118">
        <f>SUM(IJ6:IJ21)</f>
        <v>0</v>
      </c>
      <c r="IK22" s="118">
        <f>SUM(IK6:IK21)</f>
        <v>0</v>
      </c>
      <c r="IL22" s="118">
        <f>SUM(IL6:IL21)</f>
        <v>0</v>
      </c>
      <c r="IM22" s="118">
        <f>SUM(IM6:IM21)</f>
        <v>0</v>
      </c>
      <c r="IN22" s="118">
        <f>SUM(IN6:IN21)</f>
        <v>0</v>
      </c>
      <c r="IO22" s="118">
        <f>SUM(IO6:IO21)</f>
        <v>0</v>
      </c>
      <c r="IP22" s="118">
        <f>SUM(IP6:IP21)</f>
        <v>0</v>
      </c>
      <c r="IQ22" s="118">
        <f>SUM(IQ6:IQ21)</f>
        <v>0</v>
      </c>
      <c r="IR22" s="118">
        <f>SUM(IR6:IR21)</f>
        <v>0</v>
      </c>
      <c r="IS22" s="118">
        <f>SUM(IS6:IS21)</f>
        <v>0</v>
      </c>
      <c r="IT22" s="118">
        <f>SUM(IT6:IT21)</f>
        <v>0</v>
      </c>
      <c r="IU22" s="118">
        <f>SUM(IU6:IU21)</f>
        <v>0</v>
      </c>
      <c r="IV22" s="118">
        <f>SUM(IV6:IV21)</f>
        <v>0</v>
      </c>
      <c r="IW22" s="118">
        <f>SUM(IW6:IW21)</f>
        <v>0</v>
      </c>
      <c r="IX22" s="118">
        <f>SUM(IX6:IX21)</f>
        <v>0</v>
      </c>
      <c r="IY22" s="118">
        <f>SUM(IY6:IY21)</f>
        <v>0</v>
      </c>
      <c r="IZ22" s="118">
        <f>SUM(IZ6:IZ21)</f>
        <v>0</v>
      </c>
      <c r="JA22" s="118">
        <f>SUM(JA6:JA21)</f>
        <v>0</v>
      </c>
      <c r="JB22" s="118">
        <f>SUM(JB6:JB21)</f>
        <v>0</v>
      </c>
      <c r="JC22" s="118">
        <f>SUM(JC6:JC21)</f>
        <v>0</v>
      </c>
      <c r="JD22" s="118">
        <f>SUM(JD6:JD21)</f>
        <v>0</v>
      </c>
      <c r="JE22" s="118">
        <f>SUM(JE6:JE21)</f>
        <v>0</v>
      </c>
      <c r="JF22" s="118">
        <f>SUM(JF6:JF21)</f>
        <v>0</v>
      </c>
      <c r="JG22" s="118">
        <f>SUM(JG6:JG21)</f>
        <v>0</v>
      </c>
      <c r="JH22" s="118">
        <f>SUM(JH6:JH21)</f>
        <v>0</v>
      </c>
      <c r="JI22" s="118">
        <f>SUM(JI6:JI21)</f>
        <v>0</v>
      </c>
      <c r="JJ22" s="118">
        <f>SUM(JJ6:JJ21)</f>
        <v>0</v>
      </c>
      <c r="JK22" s="118">
        <f>SUM(JK6:JK21)</f>
        <v>0</v>
      </c>
      <c r="JL22" s="118">
        <f>SUM(JL6:JL21)</f>
        <v>0</v>
      </c>
      <c r="JM22" s="118">
        <f>SUM(JM6:JM21)</f>
        <v>0</v>
      </c>
      <c r="JN22" s="118">
        <f>SUM(JN6:JN21)</f>
        <v>0</v>
      </c>
      <c r="JO22" s="118">
        <f>SUM(JO6:JO21)</f>
        <v>0</v>
      </c>
      <c r="JP22" s="118">
        <f>SUM(JP6:JP21)</f>
        <v>0</v>
      </c>
      <c r="JQ22" s="118">
        <f>SUM(JQ6:JQ21)</f>
        <v>0</v>
      </c>
      <c r="JR22" s="118">
        <f>SUM(JR6:JR21)</f>
        <v>0</v>
      </c>
      <c r="JS22" s="118">
        <f t="shared" ref="JS22" si="114">+JT22+NQ22</f>
        <v>19440</v>
      </c>
      <c r="JT22" s="118">
        <f>SUM(JT6:JT21)</f>
        <v>19440</v>
      </c>
      <c r="JU22" s="118">
        <f>SUM(JU6:JU21)</f>
        <v>0</v>
      </c>
      <c r="JV22" s="118">
        <f>SUM(JV6:JV21)</f>
        <v>0</v>
      </c>
      <c r="JW22" s="118">
        <f>SUM(JW6:JW21)</f>
        <v>0</v>
      </c>
      <c r="JX22" s="118">
        <f>SUM(JX6:JX21)</f>
        <v>0</v>
      </c>
      <c r="JY22" s="118">
        <f>SUM(JY6:JY21)</f>
        <v>0</v>
      </c>
      <c r="JZ22" s="118">
        <f>SUM(JZ6:JZ21)</f>
        <v>0</v>
      </c>
      <c r="KA22" s="118">
        <f>SUM(KA6:KA21)</f>
        <v>0</v>
      </c>
      <c r="KB22" s="118">
        <f>SUM(KB6:KB21)</f>
        <v>0</v>
      </c>
      <c r="KC22" s="118">
        <f>SUM(KC6:KC21)</f>
        <v>0</v>
      </c>
      <c r="KD22" s="118">
        <f>SUM(KD6:KD21)</f>
        <v>0</v>
      </c>
      <c r="KE22" s="118">
        <f>SUM(KE6:KE21)</f>
        <v>0</v>
      </c>
      <c r="KF22" s="118">
        <f>SUM(KF6:KF21)</f>
        <v>0</v>
      </c>
      <c r="KG22" s="118">
        <f>SUM(KG6:KG21)</f>
        <v>0</v>
      </c>
      <c r="KH22" s="118">
        <f>SUM(KH6:KH21)</f>
        <v>0</v>
      </c>
      <c r="KI22" s="118">
        <f>SUM(KI6:KI21)</f>
        <v>0</v>
      </c>
      <c r="KJ22" s="118">
        <f>SUM(KJ6:KJ21)</f>
        <v>0</v>
      </c>
      <c r="KK22" s="118">
        <f>SUM(KK6:KK21)</f>
        <v>0</v>
      </c>
      <c r="KL22" s="118">
        <f>SUM(KL6:KL21)</f>
        <v>0</v>
      </c>
      <c r="KM22" s="118">
        <f>SUM(KM6:KM21)</f>
        <v>0</v>
      </c>
      <c r="KN22" s="118">
        <f>SUM(KN6:KN21)</f>
        <v>0</v>
      </c>
      <c r="KO22" s="118">
        <f>SUM(KO6:KO21)</f>
        <v>0</v>
      </c>
      <c r="KP22" s="118">
        <f>SUM(KP6:KP21)</f>
        <v>0</v>
      </c>
      <c r="KQ22" s="118">
        <f>SUM(KQ6:KQ21)</f>
        <v>0</v>
      </c>
      <c r="KR22" s="118">
        <f>SUM(KR6:KR21)</f>
        <v>0</v>
      </c>
      <c r="KS22" s="118">
        <f>SUM(KS6:KS21)</f>
        <v>0</v>
      </c>
      <c r="KT22" s="118">
        <f>SUM(KT6:KT21)</f>
        <v>0</v>
      </c>
      <c r="KU22" s="118">
        <f>SUM(KU6:KU21)</f>
        <v>0</v>
      </c>
      <c r="KV22" s="118">
        <f>SUM(KV6:KV21)</f>
        <v>0</v>
      </c>
      <c r="KW22" s="118">
        <f>SUM(KW6:KW21)</f>
        <v>0</v>
      </c>
      <c r="KX22" s="118">
        <f>SUM(KX6:KX21)</f>
        <v>0</v>
      </c>
      <c r="KY22" s="118">
        <f>SUM(KY6:KY21)</f>
        <v>0</v>
      </c>
      <c r="KZ22" s="118">
        <f>SUM(KZ6:KZ21)</f>
        <v>0</v>
      </c>
      <c r="LA22" s="118">
        <f>SUM(LA6:LA21)</f>
        <v>0</v>
      </c>
      <c r="LB22" s="118">
        <f>SUM(LB6:LB21)</f>
        <v>0</v>
      </c>
      <c r="LC22" s="118">
        <f>SUM(LC6:LC21)</f>
        <v>0</v>
      </c>
      <c r="LD22" s="118">
        <f>SUM(LD6:LD21)</f>
        <v>0</v>
      </c>
      <c r="LE22" s="118">
        <f>SUM(LE6:LE21)</f>
        <v>0</v>
      </c>
      <c r="LF22" s="118">
        <f>SUM(LF6:LF21)</f>
        <v>0</v>
      </c>
      <c r="LG22" s="118">
        <f>SUM(LG6:LG21)</f>
        <v>0</v>
      </c>
      <c r="LH22" s="118">
        <f>SUM(LH6:LH21)</f>
        <v>0</v>
      </c>
      <c r="LI22" s="118">
        <f>SUM(LI6:LI21)</f>
        <v>0</v>
      </c>
      <c r="LJ22" s="118">
        <f>SUM(LJ6:LJ21)</f>
        <v>0</v>
      </c>
      <c r="LK22" s="118">
        <f>SUM(LK6:LK21)</f>
        <v>0</v>
      </c>
      <c r="LL22" s="118">
        <f>SUM(LL6:LL21)</f>
        <v>0</v>
      </c>
      <c r="LM22" s="118">
        <f>SUM(LM6:LM21)</f>
        <v>0</v>
      </c>
      <c r="LN22" s="118">
        <f>SUM(LN6:LN21)</f>
        <v>0</v>
      </c>
      <c r="LO22" s="118">
        <f>SUM(LO6:LO21)</f>
        <v>0</v>
      </c>
      <c r="LP22" s="118">
        <f>SUM(LP6:LP21)</f>
        <v>0</v>
      </c>
      <c r="LQ22" s="118">
        <f>SUM(LQ6:LQ21)</f>
        <v>0</v>
      </c>
      <c r="LR22" s="118">
        <f>SUM(LR6:LR21)</f>
        <v>0</v>
      </c>
      <c r="LS22" s="118">
        <f>SUM(LS6:LS21)</f>
        <v>0</v>
      </c>
      <c r="LT22" s="118">
        <f>SUM(LT6:LT21)</f>
        <v>0</v>
      </c>
      <c r="LU22" s="118">
        <f>SUM(LU6:LU21)</f>
        <v>0</v>
      </c>
      <c r="LV22" s="118">
        <f>SUM(LV6:LV21)</f>
        <v>0</v>
      </c>
      <c r="LW22" s="118">
        <f>SUM(LW6:LW21)</f>
        <v>0</v>
      </c>
      <c r="LX22" s="118">
        <f>SUM(LX6:LX21)</f>
        <v>0</v>
      </c>
      <c r="LY22" s="118">
        <f>SUM(LY6:LY21)</f>
        <v>0</v>
      </c>
      <c r="LZ22" s="118">
        <f>SUM(LZ6:LZ21)</f>
        <v>0</v>
      </c>
      <c r="MA22" s="118">
        <f>SUM(MA6:MA21)</f>
        <v>0</v>
      </c>
      <c r="MB22" s="118">
        <f>SUM(MB6:MB21)</f>
        <v>2940</v>
      </c>
      <c r="MC22" s="118">
        <f>SUM(MC6:MC21)</f>
        <v>0</v>
      </c>
      <c r="MD22" s="118">
        <f>SUM(MD6:MD21)</f>
        <v>0</v>
      </c>
      <c r="ME22" s="118">
        <f>SUM(ME6:ME21)</f>
        <v>0</v>
      </c>
      <c r="MF22" s="118">
        <f>SUM(MF6:MF21)</f>
        <v>4800</v>
      </c>
      <c r="MG22" s="118">
        <f>SUM(MG6:MG21)</f>
        <v>2400</v>
      </c>
      <c r="MH22" s="118">
        <f>SUM(MH6:MH21)</f>
        <v>9300</v>
      </c>
      <c r="MI22" s="118">
        <f>SUM(MI6:MI21)</f>
        <v>0</v>
      </c>
      <c r="MJ22" s="118">
        <f>SUM(MJ6:MJ21)</f>
        <v>0</v>
      </c>
      <c r="MK22" s="118">
        <f>SUM(MK6:MK21)</f>
        <v>0</v>
      </c>
      <c r="ML22" s="118">
        <f>SUM(ML6:ML21)</f>
        <v>0</v>
      </c>
      <c r="MM22" s="118">
        <f>SUM(MM6:MM21)</f>
        <v>0</v>
      </c>
      <c r="MN22" s="118">
        <f>SUM(MN6:MN21)</f>
        <v>0</v>
      </c>
      <c r="MO22" s="118">
        <f>SUM(MO6:MO21)</f>
        <v>0</v>
      </c>
      <c r="MP22" s="118">
        <f>SUM(MP6:MP21)</f>
        <v>0</v>
      </c>
      <c r="MQ22" s="118">
        <f>SUM(MQ6:MQ21)</f>
        <v>0</v>
      </c>
      <c r="MR22" s="118">
        <f>SUM(MR6:MR21)</f>
        <v>0</v>
      </c>
      <c r="MS22" s="118">
        <f>SUM(MS6:MS21)</f>
        <v>0</v>
      </c>
      <c r="MT22" s="118">
        <f>SUM(MT6:MT21)</f>
        <v>0</v>
      </c>
      <c r="MU22" s="118">
        <f>SUM(MU6:MU21)</f>
        <v>0</v>
      </c>
      <c r="MV22" s="118">
        <f>SUM(MV6:MV21)</f>
        <v>0</v>
      </c>
      <c r="MW22" s="118">
        <f>SUM(MW6:MW21)</f>
        <v>0</v>
      </c>
      <c r="MX22" s="118">
        <f>SUM(MX6:MX21)</f>
        <v>0</v>
      </c>
      <c r="MY22" s="118">
        <f>SUM(MY6:MY21)</f>
        <v>0</v>
      </c>
      <c r="MZ22" s="118">
        <f>SUM(MZ6:MZ21)</f>
        <v>0</v>
      </c>
      <c r="NA22" s="118">
        <f>SUM(NA6:NA21)</f>
        <v>0</v>
      </c>
      <c r="NB22" s="118">
        <f>SUM(NB6:NB21)</f>
        <v>0</v>
      </c>
      <c r="NC22" s="118">
        <f>SUM(NC6:NC21)</f>
        <v>0</v>
      </c>
      <c r="ND22" s="118">
        <f>SUM(ND6:ND21)</f>
        <v>0</v>
      </c>
      <c r="NE22" s="118">
        <f>SUM(NE6:NE21)</f>
        <v>0</v>
      </c>
      <c r="NF22" s="118">
        <f>SUM(NF6:NF21)</f>
        <v>0</v>
      </c>
      <c r="NG22" s="118">
        <f>SUM(NG6:NG21)</f>
        <v>0</v>
      </c>
      <c r="NH22" s="118">
        <f>SUM(NH6:NH21)</f>
        <v>0</v>
      </c>
      <c r="NI22" s="118">
        <f>SUM(NI6:NI21)</f>
        <v>0</v>
      </c>
      <c r="NJ22" s="118">
        <f>SUM(NJ6:NJ21)</f>
        <v>0</v>
      </c>
      <c r="NK22" s="118">
        <f>SUM(NK6:NK21)</f>
        <v>0</v>
      </c>
      <c r="NL22" s="118">
        <f>SUM(NL6:NL21)</f>
        <v>0</v>
      </c>
      <c r="NM22" s="118">
        <f>SUM(NM6:NM21)</f>
        <v>0</v>
      </c>
      <c r="NN22" s="118">
        <f>SUM(NN6:NN21)</f>
        <v>0</v>
      </c>
      <c r="NO22" s="118">
        <f>SUM(NO6:NO21)</f>
        <v>0</v>
      </c>
      <c r="NP22" s="118">
        <f>SUM(NP6:NP21)</f>
        <v>0</v>
      </c>
      <c r="NQ22" s="118">
        <f>SUM(NQ6:NQ21)</f>
        <v>0</v>
      </c>
      <c r="NR22" s="118">
        <f>SUM(NR6:NR21)</f>
        <v>0</v>
      </c>
      <c r="NS22" s="118">
        <f>SUM(NS6:NS21)</f>
        <v>0</v>
      </c>
      <c r="NT22" s="118">
        <f>SUM(NT6:NT21)</f>
        <v>0</v>
      </c>
      <c r="NU22" s="118">
        <f>SUM(NU6:NU21)</f>
        <v>0</v>
      </c>
      <c r="NV22" s="118">
        <f>SUM(NV6:NV21)</f>
        <v>0</v>
      </c>
      <c r="NW22" s="118">
        <f>SUM(NW6:NW21)</f>
        <v>0</v>
      </c>
      <c r="NX22" s="118">
        <f>SUM(NX6:NX21)</f>
        <v>0</v>
      </c>
      <c r="NY22" s="118">
        <f>SUM(NY6:NY21)</f>
        <v>0</v>
      </c>
      <c r="NZ22" s="118">
        <f>SUM(NZ6:NZ21)</f>
        <v>0</v>
      </c>
      <c r="OA22" s="118">
        <f>SUM(OA6:OA21)</f>
        <v>0</v>
      </c>
      <c r="OB22" s="118">
        <f>SUM(OB6:OB21)</f>
        <v>0</v>
      </c>
      <c r="OC22" s="118">
        <f>SUM(OC6:OC21)</f>
        <v>0</v>
      </c>
      <c r="OD22" s="118">
        <f>SUM(OD6:OD21)</f>
        <v>0</v>
      </c>
      <c r="OE22" s="118">
        <f>SUM(OE6:OE21)</f>
        <v>0</v>
      </c>
      <c r="OF22" s="118">
        <f>SUM(OF6:OF21)</f>
        <v>0</v>
      </c>
      <c r="OG22" s="118">
        <f>SUM(OG6:OG21)</f>
        <v>0</v>
      </c>
      <c r="OH22" s="118">
        <f>SUM(OH6:OH21)</f>
        <v>0</v>
      </c>
      <c r="OI22" s="118">
        <f>SUM(OI6:OI21)</f>
        <v>0</v>
      </c>
      <c r="OJ22" s="118">
        <f>SUM(OJ6:OJ21)</f>
        <v>0</v>
      </c>
      <c r="OK22" s="118">
        <f>SUM(OK6:OK21)</f>
        <v>0</v>
      </c>
      <c r="OL22" s="118">
        <f t="shared" ref="OL22" si="115">+OM22+SJ22</f>
        <v>900</v>
      </c>
      <c r="OM22" s="118">
        <f>SUM(OM6:OM21)</f>
        <v>900</v>
      </c>
      <c r="ON22" s="118">
        <f>SUM(ON6:ON21)</f>
        <v>0</v>
      </c>
      <c r="OO22" s="118">
        <f>SUM(OO6:OO21)</f>
        <v>0</v>
      </c>
      <c r="OP22" s="118">
        <f>SUM(OP6:OP21)</f>
        <v>0</v>
      </c>
      <c r="OQ22" s="118">
        <f>SUM(OQ6:OQ21)</f>
        <v>0</v>
      </c>
      <c r="OR22" s="118">
        <f>SUM(OR6:OR21)</f>
        <v>0</v>
      </c>
      <c r="OS22" s="118">
        <f>SUM(OS6:OS21)</f>
        <v>0</v>
      </c>
      <c r="OT22" s="118">
        <f>SUM(OT6:OT21)</f>
        <v>0</v>
      </c>
      <c r="OU22" s="118">
        <f>SUM(OU6:OU21)</f>
        <v>0</v>
      </c>
      <c r="OV22" s="118">
        <f>SUM(OV6:OV21)</f>
        <v>0</v>
      </c>
      <c r="OW22" s="118">
        <f>SUM(OW6:OW21)</f>
        <v>0</v>
      </c>
      <c r="OX22" s="118">
        <f>SUM(OX6:OX21)</f>
        <v>0</v>
      </c>
      <c r="OY22" s="118">
        <f>SUM(OY6:OY21)</f>
        <v>0</v>
      </c>
      <c r="OZ22" s="118">
        <f>SUM(OZ6:OZ21)</f>
        <v>0</v>
      </c>
      <c r="PA22" s="118">
        <f>SUM(PA6:PA21)</f>
        <v>0</v>
      </c>
      <c r="PB22" s="118">
        <f>SUM(PB6:PB21)</f>
        <v>0</v>
      </c>
      <c r="PC22" s="118">
        <f>SUM(PC6:PC21)</f>
        <v>0</v>
      </c>
      <c r="PD22" s="118">
        <f>SUM(PD6:PD21)</f>
        <v>0</v>
      </c>
      <c r="PE22" s="118">
        <f>SUM(PE6:PE21)</f>
        <v>0</v>
      </c>
      <c r="PF22" s="118">
        <f>SUM(PF6:PF21)</f>
        <v>0</v>
      </c>
      <c r="PG22" s="118">
        <f>SUM(PG6:PG21)</f>
        <v>0</v>
      </c>
      <c r="PH22" s="118">
        <f>SUM(PH6:PH21)</f>
        <v>0</v>
      </c>
      <c r="PI22" s="118">
        <f>SUM(PI6:PI21)</f>
        <v>0</v>
      </c>
      <c r="PJ22" s="118">
        <f>SUM(PJ6:PJ21)</f>
        <v>0</v>
      </c>
      <c r="PK22" s="118">
        <f>SUM(PK6:PK21)</f>
        <v>0</v>
      </c>
      <c r="PL22" s="118">
        <f>SUM(PL6:PL21)</f>
        <v>0</v>
      </c>
      <c r="PM22" s="118">
        <f>SUM(PM6:PM21)</f>
        <v>0</v>
      </c>
      <c r="PN22" s="118">
        <f>SUM(PN6:PN21)</f>
        <v>0</v>
      </c>
      <c r="PO22" s="118">
        <f>SUM(PO6:PO21)</f>
        <v>0</v>
      </c>
      <c r="PP22" s="118">
        <f>SUM(PP6:PP21)</f>
        <v>0</v>
      </c>
      <c r="PQ22" s="118">
        <f>SUM(PQ6:PQ21)</f>
        <v>0</v>
      </c>
      <c r="PR22" s="118">
        <f>SUM(PR6:PR21)</f>
        <v>0</v>
      </c>
      <c r="PS22" s="118">
        <f>SUM(PS6:PS21)</f>
        <v>0</v>
      </c>
      <c r="PT22" s="118">
        <f>SUM(PT6:PT21)</f>
        <v>0</v>
      </c>
      <c r="PU22" s="118">
        <f>SUM(PU6:PU21)</f>
        <v>0</v>
      </c>
      <c r="PV22" s="118">
        <f>SUM(PV6:PV21)</f>
        <v>0</v>
      </c>
      <c r="PW22" s="118">
        <f>SUM(PW6:PW21)</f>
        <v>0</v>
      </c>
      <c r="PX22" s="118">
        <f>SUM(PX6:PX21)</f>
        <v>0</v>
      </c>
      <c r="PY22" s="118">
        <f>SUM(PY6:PY21)</f>
        <v>0</v>
      </c>
      <c r="PZ22" s="118">
        <f>SUM(PZ6:PZ21)</f>
        <v>0</v>
      </c>
      <c r="QA22" s="118">
        <f>SUM(QA6:QA21)</f>
        <v>0</v>
      </c>
      <c r="QB22" s="118">
        <f>SUM(QB6:QB21)</f>
        <v>0</v>
      </c>
      <c r="QC22" s="118">
        <f>SUM(QC6:QC21)</f>
        <v>0</v>
      </c>
      <c r="QD22" s="118">
        <f>SUM(QD6:QD21)</f>
        <v>0</v>
      </c>
      <c r="QE22" s="118">
        <f>SUM(QE6:QE21)</f>
        <v>0</v>
      </c>
      <c r="QF22" s="118">
        <f>SUM(QF6:QF21)</f>
        <v>0</v>
      </c>
      <c r="QG22" s="118">
        <f>SUM(QG6:QG21)</f>
        <v>0</v>
      </c>
      <c r="QH22" s="118">
        <f>SUM(QH6:QH21)</f>
        <v>0</v>
      </c>
      <c r="QI22" s="118">
        <f>SUM(QI6:QI21)</f>
        <v>0</v>
      </c>
      <c r="QJ22" s="118">
        <f>SUM(QJ6:QJ21)</f>
        <v>0</v>
      </c>
      <c r="QK22" s="118">
        <f>SUM(QK6:QK21)</f>
        <v>0</v>
      </c>
      <c r="QL22" s="118">
        <f>SUM(QL6:QL21)</f>
        <v>0</v>
      </c>
      <c r="QM22" s="118">
        <f>SUM(QM6:QM21)</f>
        <v>0</v>
      </c>
      <c r="QN22" s="118">
        <f>SUM(QN6:QN21)</f>
        <v>0</v>
      </c>
      <c r="QO22" s="118">
        <f>SUM(QO6:QO21)</f>
        <v>0</v>
      </c>
      <c r="QP22" s="118">
        <f>SUM(QP6:QP21)</f>
        <v>0</v>
      </c>
      <c r="QQ22" s="118">
        <f>SUM(QQ6:QQ21)</f>
        <v>0</v>
      </c>
      <c r="QR22" s="118">
        <f>SUM(QR6:QR21)</f>
        <v>0</v>
      </c>
      <c r="QS22" s="118">
        <f>SUM(QS6:QS21)</f>
        <v>0</v>
      </c>
      <c r="QT22" s="118">
        <f>SUM(QT6:QT21)</f>
        <v>0</v>
      </c>
      <c r="QU22" s="118">
        <f>SUM(QU6:QU21)</f>
        <v>120</v>
      </c>
      <c r="QV22" s="118">
        <f>SUM(QV6:QV21)</f>
        <v>0</v>
      </c>
      <c r="QW22" s="118">
        <f>SUM(QW6:QW21)</f>
        <v>0</v>
      </c>
      <c r="QX22" s="118">
        <f>SUM(QX6:QX21)</f>
        <v>0</v>
      </c>
      <c r="QY22" s="118">
        <f>SUM(QY6:QY21)</f>
        <v>240</v>
      </c>
      <c r="QZ22" s="118">
        <f>SUM(QZ6:QZ21)</f>
        <v>240</v>
      </c>
      <c r="RA22" s="118">
        <f>SUM(RA6:RA21)</f>
        <v>300</v>
      </c>
      <c r="RB22" s="118">
        <f>SUM(RB6:RB21)</f>
        <v>0</v>
      </c>
      <c r="RC22" s="118">
        <f>SUM(RC6:RC21)</f>
        <v>0</v>
      </c>
      <c r="RD22" s="118">
        <f>SUM(RD6:RD21)</f>
        <v>0</v>
      </c>
      <c r="RE22" s="118">
        <f>SUM(RE6:RE21)</f>
        <v>0</v>
      </c>
      <c r="RF22" s="118">
        <f>SUM(RF6:RF21)</f>
        <v>0</v>
      </c>
      <c r="RG22" s="118">
        <f>SUM(RG6:RG21)</f>
        <v>0</v>
      </c>
      <c r="RH22" s="118">
        <f>SUM(RH6:RH21)</f>
        <v>0</v>
      </c>
      <c r="RI22" s="118">
        <f>SUM(RI6:RI21)</f>
        <v>0</v>
      </c>
      <c r="RJ22" s="118">
        <f>SUM(RJ6:RJ21)</f>
        <v>0</v>
      </c>
      <c r="RK22" s="118">
        <f>SUM(RK6:RK21)</f>
        <v>0</v>
      </c>
      <c r="RL22" s="118">
        <f>SUM(RL6:RL21)</f>
        <v>0</v>
      </c>
      <c r="RM22" s="118">
        <f>SUM(RM6:RM21)</f>
        <v>0</v>
      </c>
      <c r="RN22" s="118">
        <f>SUM(RN6:RN21)</f>
        <v>0</v>
      </c>
      <c r="RO22" s="118">
        <f>SUM(RO6:RO21)</f>
        <v>0</v>
      </c>
      <c r="RP22" s="118">
        <f>SUM(RP6:RP21)</f>
        <v>0</v>
      </c>
      <c r="RQ22" s="118">
        <f>SUM(RQ6:RQ21)</f>
        <v>0</v>
      </c>
      <c r="RR22" s="118">
        <f>SUM(RR6:RR21)</f>
        <v>0</v>
      </c>
      <c r="RS22" s="118">
        <f>SUM(RS6:RS21)</f>
        <v>0</v>
      </c>
      <c r="RT22" s="118">
        <f>SUM(RT6:RT21)</f>
        <v>0</v>
      </c>
      <c r="RU22" s="118">
        <f>SUM(RU6:RU21)</f>
        <v>0</v>
      </c>
      <c r="RV22" s="118">
        <f>SUM(RV6:RV21)</f>
        <v>0</v>
      </c>
      <c r="RW22" s="118">
        <f>SUM(RW6:RW21)</f>
        <v>0</v>
      </c>
      <c r="RX22" s="118">
        <f>SUM(RX6:RX21)</f>
        <v>0</v>
      </c>
      <c r="RY22" s="118">
        <f>SUM(RY6:RY21)</f>
        <v>0</v>
      </c>
      <c r="RZ22" s="118">
        <f>SUM(RZ6:RZ21)</f>
        <v>0</v>
      </c>
      <c r="SA22" s="118">
        <f>SUM(SA6:SA21)</f>
        <v>0</v>
      </c>
      <c r="SB22" s="118">
        <f>SUM(SB6:SB21)</f>
        <v>0</v>
      </c>
      <c r="SC22" s="118">
        <f>SUM(SC6:SC21)</f>
        <v>0</v>
      </c>
      <c r="SD22" s="118">
        <f>SUM(SD6:SD21)</f>
        <v>0</v>
      </c>
      <c r="SE22" s="118">
        <f>SUM(SE6:SE21)</f>
        <v>0</v>
      </c>
      <c r="SF22" s="118">
        <f>SUM(SF6:SF21)</f>
        <v>0</v>
      </c>
      <c r="SG22" s="118">
        <f>SUM(SG6:SG21)</f>
        <v>0</v>
      </c>
      <c r="SH22" s="118">
        <f>SUM(SH6:SH21)</f>
        <v>0</v>
      </c>
      <c r="SI22" s="118">
        <f>SUM(SI6:SI21)</f>
        <v>0</v>
      </c>
      <c r="SJ22" s="118">
        <f>SUM(SJ6:SJ21)</f>
        <v>0</v>
      </c>
      <c r="SK22" s="118">
        <f>SUM(SK6:SK21)</f>
        <v>0</v>
      </c>
      <c r="SL22" s="118">
        <f>SUM(SL6:SL21)</f>
        <v>0</v>
      </c>
      <c r="SM22" s="118">
        <f>SUM(SM6:SM21)</f>
        <v>0</v>
      </c>
      <c r="SN22" s="118">
        <f>SUM(SN6:SN21)</f>
        <v>0</v>
      </c>
      <c r="SO22" s="118">
        <f>SUM(SO6:SO21)</f>
        <v>0</v>
      </c>
      <c r="SP22" s="118">
        <f>SUM(SP6:SP21)</f>
        <v>0</v>
      </c>
      <c r="SQ22" s="118">
        <f>SUM(SQ6:SQ21)</f>
        <v>0</v>
      </c>
      <c r="SR22" s="118">
        <f>SUM(SR6:SR21)</f>
        <v>0</v>
      </c>
      <c r="SS22" s="118">
        <f>SUM(SS6:SS21)</f>
        <v>0</v>
      </c>
      <c r="ST22" s="118">
        <f>SUM(ST6:ST21)</f>
        <v>0</v>
      </c>
      <c r="SU22" s="118">
        <f>SUM(SU6:SU21)</f>
        <v>0</v>
      </c>
      <c r="SV22" s="118">
        <f>SUM(SV6:SV21)</f>
        <v>0</v>
      </c>
      <c r="SW22" s="118">
        <f>SUM(SW6:SW21)</f>
        <v>0</v>
      </c>
      <c r="SX22" s="118">
        <f>SUM(SX6:SX21)</f>
        <v>0</v>
      </c>
      <c r="SY22" s="118">
        <f>SUM(SY6:SY21)</f>
        <v>0</v>
      </c>
      <c r="SZ22" s="118">
        <f>SUM(SZ6:SZ21)</f>
        <v>0</v>
      </c>
      <c r="TA22" s="118">
        <f>SUM(TA6:TA21)</f>
        <v>0</v>
      </c>
      <c r="TB22" s="118">
        <f>SUM(TB6:TB21)</f>
        <v>0</v>
      </c>
      <c r="TC22" s="118">
        <f>SUM(TC6:TC21)</f>
        <v>0</v>
      </c>
      <c r="TD22" s="118">
        <f>SUM(TD6:TD21)</f>
        <v>0</v>
      </c>
    </row>
    <row r="23" spans="1:524" x14ac:dyDescent="0.25">
      <c r="A23" s="2"/>
    </row>
  </sheetData>
  <mergeCells count="8">
    <mergeCell ref="OL3:TD3"/>
    <mergeCell ref="EZ3:JR3"/>
    <mergeCell ref="JS3:OK3"/>
    <mergeCell ref="B3:C3"/>
    <mergeCell ref="D3:D4"/>
    <mergeCell ref="E3:G3"/>
    <mergeCell ref="H3:DZ3"/>
    <mergeCell ref="EA3:EY3"/>
  </mergeCells>
  <pageMargins left="0.7" right="0.7" top="0.75" bottom="0.75" header="0.3" footer="0.3"/>
  <pageSetup paperSize="9" orientation="portrait" r:id="rId1"/>
  <ignoredErrors>
    <ignoredError sqref="J5:Y5 FB5:FQ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"/>
  <sheetViews>
    <sheetView workbookViewId="0">
      <selection activeCell="AF6" sqref="AF6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9" hidden="1" customWidth="1"/>
    <col min="6" max="6" width="6.140625" hidden="1" customWidth="1"/>
    <col min="7" max="7" width="5.140625" hidden="1" customWidth="1"/>
    <col min="8" max="8" width="5.7109375" hidden="1" customWidth="1"/>
    <col min="9" max="9" width="6" hidden="1" customWidth="1"/>
    <col min="10" max="10" width="5" hidden="1" customWidth="1"/>
    <col min="11" max="11" width="6" hidden="1" customWidth="1"/>
    <col min="12" max="12" width="5.28515625" hidden="1" customWidth="1"/>
    <col min="13" max="13" width="5" hidden="1" customWidth="1"/>
    <col min="14" max="14" width="4.5703125" hidden="1" customWidth="1"/>
    <col min="15" max="15" width="5" hidden="1" customWidth="1"/>
    <col min="16" max="16" width="9" hidden="1" customWidth="1"/>
    <col min="17" max="17" width="8.7109375" hidden="1" customWidth="1"/>
    <col min="18" max="18" width="6.140625" hidden="1" customWidth="1"/>
    <col min="19" max="19" width="5.140625" hidden="1" customWidth="1"/>
    <col min="20" max="21" width="6.140625" hidden="1" customWidth="1"/>
    <col min="22" max="22" width="5.140625" hidden="1" customWidth="1"/>
    <col min="23" max="23" width="6.42578125" hidden="1" customWidth="1"/>
    <col min="24" max="24" width="5.7109375" hidden="1" customWidth="1"/>
    <col min="25" max="27" width="5.140625" hidden="1" customWidth="1"/>
    <col min="28" max="28" width="8.7109375" hidden="1" customWidth="1"/>
    <col min="29" max="29" width="9.140625" bestFit="1" customWidth="1"/>
    <col min="30" max="34" width="6.140625" customWidth="1"/>
    <col min="35" max="35" width="6.7109375" bestFit="1" customWidth="1"/>
    <col min="36" max="39" width="6.140625" customWidth="1"/>
    <col min="40" max="40" width="9.140625" bestFit="1" customWidth="1"/>
    <col min="41" max="41" width="9.28515625" bestFit="1" customWidth="1"/>
    <col min="42" max="51" width="7.140625" customWidth="1"/>
    <col min="52" max="52" width="9.28515625" bestFit="1" customWidth="1"/>
    <col min="53" max="53" width="9.42578125" bestFit="1" customWidth="1"/>
    <col min="54" max="63" width="5.28515625" customWidth="1"/>
    <col min="64" max="64" width="9.42578125" bestFit="1" customWidth="1"/>
  </cols>
  <sheetData>
    <row r="1" spans="1:64" x14ac:dyDescent="0.25">
      <c r="A1" s="5" t="s">
        <v>95</v>
      </c>
    </row>
    <row r="2" spans="1:64" ht="14.25" customHeight="1" x14ac:dyDescent="0.25"/>
    <row r="3" spans="1:64" x14ac:dyDescent="0.25">
      <c r="B3" s="171" t="s">
        <v>24</v>
      </c>
      <c r="C3" s="171"/>
      <c r="D3" s="171" t="s">
        <v>101</v>
      </c>
      <c r="E3" s="171" t="s">
        <v>90</v>
      </c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 t="s">
        <v>89</v>
      </c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 t="s">
        <v>96</v>
      </c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 t="s">
        <v>40</v>
      </c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 t="s">
        <v>92</v>
      </c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</row>
    <row r="4" spans="1:64" ht="86.25" x14ac:dyDescent="0.25">
      <c r="B4" s="111" t="s">
        <v>6</v>
      </c>
      <c r="C4" s="111" t="s">
        <v>48</v>
      </c>
      <c r="D4" s="175"/>
      <c r="E4" s="112" t="s">
        <v>28</v>
      </c>
      <c r="F4" s="70" t="s">
        <v>192</v>
      </c>
      <c r="G4" s="70" t="s">
        <v>193</v>
      </c>
      <c r="H4" s="70" t="s">
        <v>194</v>
      </c>
      <c r="I4" s="70" t="s">
        <v>195</v>
      </c>
      <c r="J4" s="70" t="s">
        <v>196</v>
      </c>
      <c r="K4" s="70" t="s">
        <v>197</v>
      </c>
      <c r="L4" s="70" t="s">
        <v>198</v>
      </c>
      <c r="M4" s="70" t="s">
        <v>199</v>
      </c>
      <c r="N4" s="70" t="s">
        <v>200</v>
      </c>
      <c r="O4" s="70" t="s">
        <v>201</v>
      </c>
      <c r="P4" s="70" t="s">
        <v>202</v>
      </c>
      <c r="Q4" s="113" t="s">
        <v>28</v>
      </c>
      <c r="R4" s="70" t="s">
        <v>192</v>
      </c>
      <c r="S4" s="70" t="s">
        <v>193</v>
      </c>
      <c r="T4" s="70" t="s">
        <v>194</v>
      </c>
      <c r="U4" s="70" t="s">
        <v>195</v>
      </c>
      <c r="V4" s="70" t="s">
        <v>196</v>
      </c>
      <c r="W4" s="70" t="s">
        <v>197</v>
      </c>
      <c r="X4" s="70" t="s">
        <v>198</v>
      </c>
      <c r="Y4" s="70" t="s">
        <v>199</v>
      </c>
      <c r="Z4" s="70" t="s">
        <v>200</v>
      </c>
      <c r="AA4" s="70" t="s">
        <v>201</v>
      </c>
      <c r="AB4" s="70" t="s">
        <v>202</v>
      </c>
      <c r="AC4" s="113" t="s">
        <v>28</v>
      </c>
      <c r="AD4" s="70" t="s">
        <v>192</v>
      </c>
      <c r="AE4" s="70" t="s">
        <v>193</v>
      </c>
      <c r="AF4" s="70" t="s">
        <v>194</v>
      </c>
      <c r="AG4" s="70" t="s">
        <v>195</v>
      </c>
      <c r="AH4" s="70" t="s">
        <v>196</v>
      </c>
      <c r="AI4" s="70" t="s">
        <v>197</v>
      </c>
      <c r="AJ4" s="70" t="s">
        <v>198</v>
      </c>
      <c r="AK4" s="70" t="s">
        <v>199</v>
      </c>
      <c r="AL4" s="70" t="s">
        <v>200</v>
      </c>
      <c r="AM4" s="70" t="s">
        <v>201</v>
      </c>
      <c r="AN4" s="70" t="s">
        <v>202</v>
      </c>
      <c r="AO4" s="113" t="s">
        <v>28</v>
      </c>
      <c r="AP4" s="70" t="s">
        <v>192</v>
      </c>
      <c r="AQ4" s="70" t="s">
        <v>193</v>
      </c>
      <c r="AR4" s="70" t="s">
        <v>194</v>
      </c>
      <c r="AS4" s="70" t="s">
        <v>195</v>
      </c>
      <c r="AT4" s="70" t="s">
        <v>196</v>
      </c>
      <c r="AU4" s="70" t="s">
        <v>197</v>
      </c>
      <c r="AV4" s="70" t="s">
        <v>198</v>
      </c>
      <c r="AW4" s="70" t="s">
        <v>199</v>
      </c>
      <c r="AX4" s="70" t="s">
        <v>200</v>
      </c>
      <c r="AY4" s="70" t="s">
        <v>201</v>
      </c>
      <c r="AZ4" s="70" t="s">
        <v>202</v>
      </c>
      <c r="BA4" s="112" t="s">
        <v>28</v>
      </c>
      <c r="BB4" s="70" t="s">
        <v>192</v>
      </c>
      <c r="BC4" s="70" t="s">
        <v>193</v>
      </c>
      <c r="BD4" s="70" t="s">
        <v>194</v>
      </c>
      <c r="BE4" s="70" t="s">
        <v>195</v>
      </c>
      <c r="BF4" s="70" t="s">
        <v>196</v>
      </c>
      <c r="BG4" s="70" t="s">
        <v>197</v>
      </c>
      <c r="BH4" s="70" t="s">
        <v>198</v>
      </c>
      <c r="BI4" s="70" t="s">
        <v>199</v>
      </c>
      <c r="BJ4" s="70" t="s">
        <v>200</v>
      </c>
      <c r="BK4" s="70" t="s">
        <v>201</v>
      </c>
      <c r="BL4" s="70" t="s">
        <v>202</v>
      </c>
    </row>
    <row r="5" spans="1:64" ht="76.5" x14ac:dyDescent="0.25">
      <c r="B5" s="57" t="str">
        <f>+Հ4!B6</f>
        <v xml:space="preserve"> 1110</v>
      </c>
      <c r="C5" s="57" t="str">
        <f>+Հ4!C7</f>
        <v xml:space="preserve"> 12001</v>
      </c>
      <c r="D5" s="119" t="str">
        <f>+Հ4!D7</f>
        <v xml:space="preserve"> Այլընտրանքային աշխատանքային ծառայողներին դրամական բավարարման և դրամական փոխհատուցման տրամադրում</v>
      </c>
      <c r="E5" s="116">
        <f t="shared" ref="E5:E7" si="0">+F5+G5+H5+I5+K5+L5+J5+M5+N5+O5+P5</f>
        <v>0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6">
        <f t="shared" ref="Q5:Q7" si="1">+R5+S5+T5+U5+W5+X5+V5+Y5+Z5+AA5+AB5</f>
        <v>0</v>
      </c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6">
        <f t="shared" ref="AC5:AC7" si="2">+AD5+AE5+AF5+AG5+AI5+AJ5+AH5+AK5+AL5+AM5+AN5</f>
        <v>23160</v>
      </c>
      <c r="AD5" s="117">
        <f>+Հ4!EZ12</f>
        <v>300</v>
      </c>
      <c r="AE5" s="117">
        <f>+Հ4!EZ13</f>
        <v>900</v>
      </c>
      <c r="AF5" s="117">
        <f>+Հ4!EZ14</f>
        <v>1170</v>
      </c>
      <c r="AG5" s="117">
        <f>+Հ4!EZ15</f>
        <v>2220</v>
      </c>
      <c r="AH5" s="117">
        <f>+Հ4!EZ16</f>
        <v>360</v>
      </c>
      <c r="AI5" s="117">
        <f>+Հ4!EZ17</f>
        <v>4080</v>
      </c>
      <c r="AJ5" s="117">
        <f>+Հ4!EZ18</f>
        <v>1890</v>
      </c>
      <c r="AK5" s="117">
        <f>+Հ4!EZ19</f>
        <v>360</v>
      </c>
      <c r="AL5" s="117">
        <f>+Հ4!EZ20</f>
        <v>0</v>
      </c>
      <c r="AM5" s="117">
        <f>+Հ4!EZ21</f>
        <v>0</v>
      </c>
      <c r="AN5" s="117">
        <f>+Հ4!FA8+Հ4!FA9+Հ4!FA10+Հ4!FA11</f>
        <v>11880</v>
      </c>
      <c r="AO5" s="116">
        <f t="shared" ref="AO5:AO7" si="3">+AP5+AQ5+AR5+AS5+AU5+AV5+AT5+AW5+AX5+AY5+AZ5</f>
        <v>9720</v>
      </c>
      <c r="AP5" s="117">
        <v>0</v>
      </c>
      <c r="AQ5" s="117">
        <v>60</v>
      </c>
      <c r="AR5" s="117">
        <v>630</v>
      </c>
      <c r="AS5" s="117">
        <v>690</v>
      </c>
      <c r="AT5" s="117">
        <v>210</v>
      </c>
      <c r="AU5" s="117">
        <v>1620</v>
      </c>
      <c r="AV5" s="117">
        <v>1200</v>
      </c>
      <c r="AW5" s="117">
        <v>240</v>
      </c>
      <c r="AX5" s="117">
        <v>0</v>
      </c>
      <c r="AY5" s="117">
        <v>0</v>
      </c>
      <c r="AZ5" s="117">
        <f>+Հ4!JT8+Հ4!JT9+Հ4!JT10+Հ4!JT11</f>
        <v>5070</v>
      </c>
      <c r="BA5" s="116">
        <f t="shared" ref="BA5:BA7" si="4">+BB5+BC5+BD5+BE5+BG5+BH5+BF5+BI5+BJ5+BK5+BL5</f>
        <v>450</v>
      </c>
      <c r="BB5" s="117">
        <v>0</v>
      </c>
      <c r="BC5" s="117">
        <v>0</v>
      </c>
      <c r="BD5" s="117">
        <v>0</v>
      </c>
      <c r="BE5" s="117">
        <v>0</v>
      </c>
      <c r="BF5" s="117">
        <v>0</v>
      </c>
      <c r="BG5" s="117">
        <v>90</v>
      </c>
      <c r="BH5" s="117">
        <v>60</v>
      </c>
      <c r="BI5" s="117">
        <v>0</v>
      </c>
      <c r="BJ5" s="117">
        <v>0</v>
      </c>
      <c r="BK5" s="117">
        <v>0</v>
      </c>
      <c r="BL5" s="117">
        <f>+Հ4!OL8+Հ4!OL9+Հ4!OL10</f>
        <v>300</v>
      </c>
    </row>
    <row r="6" spans="1:64" ht="32.25" customHeight="1" x14ac:dyDescent="0.25">
      <c r="B6" s="57"/>
      <c r="C6" s="57"/>
      <c r="D6" s="114"/>
      <c r="E6" s="116">
        <f t="shared" si="0"/>
        <v>0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6">
        <f t="shared" si="1"/>
        <v>0</v>
      </c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6">
        <f t="shared" si="2"/>
        <v>0</v>
      </c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6">
        <f t="shared" si="3"/>
        <v>0</v>
      </c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6">
        <f t="shared" si="4"/>
        <v>0</v>
      </c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</row>
    <row r="7" spans="1:64" ht="32.25" customHeight="1" x14ac:dyDescent="0.25">
      <c r="B7" s="57"/>
      <c r="C7" s="57"/>
      <c r="D7" s="114"/>
      <c r="E7" s="116">
        <f t="shared" si="0"/>
        <v>0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6">
        <f t="shared" si="1"/>
        <v>0</v>
      </c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6">
        <f t="shared" si="2"/>
        <v>0</v>
      </c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6">
        <f t="shared" si="3"/>
        <v>0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6">
        <f t="shared" si="4"/>
        <v>0</v>
      </c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</row>
    <row r="8" spans="1:64" ht="32.25" customHeight="1" x14ac:dyDescent="0.25">
      <c r="B8" s="57"/>
      <c r="C8" s="57"/>
      <c r="D8" s="114"/>
      <c r="E8" s="116">
        <f>+F8+G8+H8+I8+K8+L8+J8+M8+N8+O8+P8</f>
        <v>0</v>
      </c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6">
        <f>+R8+S8+T8+U8+W8+X8+V8+Y8+Z8+AA8+AB8</f>
        <v>0</v>
      </c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6">
        <f>+AD8+AE8+AF8+AG8+AI8+AJ8+AH8+AK8+AL8+AM8+AN8</f>
        <v>0</v>
      </c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6">
        <f>+AP8+AQ8+AR8+AS8+AU8+AV8+AT8+AW8+AX8+AY8+AZ8</f>
        <v>0</v>
      </c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6">
        <f>+BB8+BC8+BD8+BE8+BG8+BH8+BF8+BI8+BJ8+BK8+BL8</f>
        <v>0</v>
      </c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</row>
    <row r="9" spans="1:64" ht="15" customHeight="1" x14ac:dyDescent="0.25">
      <c r="B9" s="172" t="s">
        <v>97</v>
      </c>
      <c r="C9" s="173"/>
      <c r="D9" s="174"/>
      <c r="E9" s="116" t="e">
        <f>SUM(#REF!)</f>
        <v>#REF!</v>
      </c>
      <c r="F9" s="116">
        <f>SUM(F5:F8)</f>
        <v>0</v>
      </c>
      <c r="G9" s="116">
        <f>SUM(G5:G8)</f>
        <v>0</v>
      </c>
      <c r="H9" s="116">
        <f>SUM(H5:H8)</f>
        <v>0</v>
      </c>
      <c r="I9" s="116">
        <f>SUM(I5:I8)</f>
        <v>0</v>
      </c>
      <c r="J9" s="116">
        <f>SUM(J5:J8)</f>
        <v>0</v>
      </c>
      <c r="K9" s="116">
        <f>SUM(K5:K8)</f>
        <v>0</v>
      </c>
      <c r="L9" s="116">
        <f>SUM(L5:L8)</f>
        <v>0</v>
      </c>
      <c r="M9" s="116">
        <f>SUM(M5:M8)</f>
        <v>0</v>
      </c>
      <c r="N9" s="116">
        <f>SUM(N5:N8)</f>
        <v>0</v>
      </c>
      <c r="O9" s="116">
        <f>SUM(O5:O8)</f>
        <v>0</v>
      </c>
      <c r="P9" s="116">
        <f>SUM(P5:P8)</f>
        <v>0</v>
      </c>
      <c r="Q9" s="116" t="e">
        <f>SUM(#REF!)</f>
        <v>#REF!</v>
      </c>
      <c r="R9" s="116">
        <f>SUM(R5:R8)</f>
        <v>0</v>
      </c>
      <c r="S9" s="116">
        <f>SUM(S5:S8)</f>
        <v>0</v>
      </c>
      <c r="T9" s="116">
        <f>SUM(T5:T8)</f>
        <v>0</v>
      </c>
      <c r="U9" s="116">
        <f>SUM(U5:U8)</f>
        <v>0</v>
      </c>
      <c r="V9" s="116">
        <f>SUM(V5:V8)</f>
        <v>0</v>
      </c>
      <c r="W9" s="116">
        <f>SUM(W5:W8)</f>
        <v>0</v>
      </c>
      <c r="X9" s="116">
        <f>SUM(X5:X8)</f>
        <v>0</v>
      </c>
      <c r="Y9" s="116">
        <f>SUM(Y5:Y8)</f>
        <v>0</v>
      </c>
      <c r="Z9" s="116">
        <f>SUM(Z5:Z8)</f>
        <v>0</v>
      </c>
      <c r="AA9" s="116">
        <f>SUM(AA5:AA8)</f>
        <v>0</v>
      </c>
      <c r="AB9" s="116">
        <f>SUM(AB5:AB8)</f>
        <v>0</v>
      </c>
      <c r="AC9" s="116">
        <f>SUM(AC5:AC8)</f>
        <v>23160</v>
      </c>
      <c r="AD9" s="116">
        <f>SUM(AD5:AD8)</f>
        <v>300</v>
      </c>
      <c r="AE9" s="116">
        <f>SUM(AE5:AE8)</f>
        <v>900</v>
      </c>
      <c r="AF9" s="116">
        <f>SUM(AF5:AF8)</f>
        <v>1170</v>
      </c>
      <c r="AG9" s="116">
        <f>SUM(AG5:AG8)</f>
        <v>2220</v>
      </c>
      <c r="AH9" s="116">
        <f>SUM(AH5:AH8)</f>
        <v>360</v>
      </c>
      <c r="AI9" s="116">
        <f>SUM(AI5:AI8)</f>
        <v>4080</v>
      </c>
      <c r="AJ9" s="116">
        <f>SUM(AJ5:AJ8)</f>
        <v>1890</v>
      </c>
      <c r="AK9" s="116">
        <f>SUM(AK5:AK8)</f>
        <v>360</v>
      </c>
      <c r="AL9" s="116">
        <f>SUM(AL5:AL8)</f>
        <v>0</v>
      </c>
      <c r="AM9" s="116">
        <f>SUM(AM5:AM8)</f>
        <v>0</v>
      </c>
      <c r="AN9" s="116">
        <f>SUM(AN5:AN8)</f>
        <v>11880</v>
      </c>
      <c r="AO9" s="116">
        <f>SUM(AO5:AO8)</f>
        <v>9720</v>
      </c>
      <c r="AP9" s="116">
        <f>SUM(AP5:AP8)</f>
        <v>0</v>
      </c>
      <c r="AQ9" s="116">
        <f>SUM(AQ5:AQ8)</f>
        <v>60</v>
      </c>
      <c r="AR9" s="116">
        <f>SUM(AR5:AR8)</f>
        <v>630</v>
      </c>
      <c r="AS9" s="116">
        <f>SUM(AS5:AS8)</f>
        <v>690</v>
      </c>
      <c r="AT9" s="116">
        <f>SUM(AT5:AT8)</f>
        <v>210</v>
      </c>
      <c r="AU9" s="116">
        <f>SUM(AU5:AU8)</f>
        <v>1620</v>
      </c>
      <c r="AV9" s="116">
        <f>SUM(AV5:AV8)</f>
        <v>1200</v>
      </c>
      <c r="AW9" s="116">
        <f>SUM(AW5:AW8)</f>
        <v>240</v>
      </c>
      <c r="AX9" s="116">
        <f>SUM(AX5:AX8)</f>
        <v>0</v>
      </c>
      <c r="AY9" s="116">
        <f>SUM(AY5:AY8)</f>
        <v>0</v>
      </c>
      <c r="AZ9" s="116">
        <f>SUM(AZ5:AZ8)</f>
        <v>5070</v>
      </c>
      <c r="BA9" s="116">
        <f>SUM(BA5:BA8)</f>
        <v>450</v>
      </c>
      <c r="BB9" s="116">
        <f>SUM(BB5:BB8)</f>
        <v>0</v>
      </c>
      <c r="BC9" s="116">
        <f>SUM(BC5:BC8)</f>
        <v>0</v>
      </c>
      <c r="BD9" s="116">
        <f>SUM(BD5:BD8)</f>
        <v>0</v>
      </c>
      <c r="BE9" s="116">
        <f>SUM(BE5:BE8)</f>
        <v>0</v>
      </c>
      <c r="BF9" s="116">
        <f>SUM(BF5:BF8)</f>
        <v>0</v>
      </c>
      <c r="BG9" s="116">
        <f>SUM(BG5:BG8)</f>
        <v>90</v>
      </c>
      <c r="BH9" s="116">
        <f>SUM(BH5:BH8)</f>
        <v>60</v>
      </c>
      <c r="BI9" s="116">
        <f>SUM(BI5:BI8)</f>
        <v>0</v>
      </c>
      <c r="BJ9" s="116">
        <f>SUM(BJ5:BJ8)</f>
        <v>0</v>
      </c>
      <c r="BK9" s="116">
        <f>SUM(BK5:BK8)</f>
        <v>0</v>
      </c>
      <c r="BL9" s="116">
        <f>SUM(BL5:BL8)</f>
        <v>300</v>
      </c>
    </row>
    <row r="10" spans="1:64" x14ac:dyDescent="0.25">
      <c r="E10" s="126"/>
    </row>
    <row r="11" spans="1:64" x14ac:dyDescent="0.25">
      <c r="B11" s="4"/>
    </row>
    <row r="12" spans="1:64" s="3" customFormat="1" x14ac:dyDescent="0.25"/>
    <row r="13" spans="1:64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</sheetData>
  <mergeCells count="8">
    <mergeCell ref="B9:D9"/>
    <mergeCell ref="AC3:AN3"/>
    <mergeCell ref="AO3:AZ3"/>
    <mergeCell ref="BA3:BL3"/>
    <mergeCell ref="B3:C3"/>
    <mergeCell ref="D3:D4"/>
    <mergeCell ref="E3:P3"/>
    <mergeCell ref="Q3:AB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5" t="s">
        <v>94</v>
      </c>
      <c r="B1" s="5"/>
      <c r="C1" s="5"/>
      <c r="D1" s="5"/>
      <c r="E1" s="5"/>
      <c r="F1" s="5"/>
    </row>
    <row r="3" spans="1:7" x14ac:dyDescent="0.25">
      <c r="B3" s="176" t="s">
        <v>31</v>
      </c>
      <c r="C3" s="176" t="s">
        <v>32</v>
      </c>
      <c r="D3" s="176" t="s">
        <v>33</v>
      </c>
      <c r="E3" s="176" t="s">
        <v>93</v>
      </c>
      <c r="F3" s="176"/>
      <c r="G3" s="176"/>
    </row>
    <row r="4" spans="1:7" ht="21" customHeight="1" x14ac:dyDescent="0.25">
      <c r="B4" s="176"/>
      <c r="C4" s="176"/>
      <c r="D4" s="176"/>
      <c r="E4" s="59" t="s">
        <v>35</v>
      </c>
      <c r="F4" s="59" t="s">
        <v>36</v>
      </c>
      <c r="G4" s="59" t="s">
        <v>37</v>
      </c>
    </row>
    <row r="5" spans="1:7" x14ac:dyDescent="0.25">
      <c r="B5" s="66" t="s">
        <v>38</v>
      </c>
      <c r="C5" s="62">
        <f>C6+C9</f>
        <v>0</v>
      </c>
      <c r="D5" s="62">
        <f t="shared" ref="D5:G5" si="0">D6+D9</f>
        <v>0</v>
      </c>
      <c r="E5" s="62">
        <f t="shared" si="0"/>
        <v>0</v>
      </c>
      <c r="F5" s="62">
        <f t="shared" si="0"/>
        <v>0</v>
      </c>
      <c r="G5" s="62">
        <f t="shared" si="0"/>
        <v>0</v>
      </c>
    </row>
    <row r="6" spans="1:7" ht="25.5" x14ac:dyDescent="0.25">
      <c r="B6" s="64" t="s">
        <v>39</v>
      </c>
      <c r="C6" s="62">
        <f>SUM(C7:C8)</f>
        <v>0</v>
      </c>
      <c r="D6" s="62">
        <f t="shared" ref="D6:G6" si="1">SUM(D7:D8)</f>
        <v>0</v>
      </c>
      <c r="E6" s="62">
        <f t="shared" si="1"/>
        <v>0</v>
      </c>
      <c r="F6" s="62">
        <f t="shared" si="1"/>
        <v>0</v>
      </c>
      <c r="G6" s="62">
        <f t="shared" si="1"/>
        <v>0</v>
      </c>
    </row>
    <row r="7" spans="1:7" x14ac:dyDescent="0.25">
      <c r="B7" s="58"/>
      <c r="C7" s="63"/>
      <c r="D7" s="63"/>
      <c r="E7" s="63"/>
      <c r="F7" s="63"/>
      <c r="G7" s="63"/>
    </row>
    <row r="8" spans="1:7" x14ac:dyDescent="0.25">
      <c r="B8" s="58"/>
      <c r="C8" s="63"/>
      <c r="D8" s="63"/>
      <c r="E8" s="63"/>
      <c r="F8" s="63"/>
      <c r="G8" s="63"/>
    </row>
    <row r="9" spans="1:7" x14ac:dyDescent="0.25">
      <c r="B9" s="64" t="s">
        <v>180</v>
      </c>
      <c r="C9" s="62">
        <f>SUM(C10:C11)</f>
        <v>0</v>
      </c>
      <c r="D9" s="62">
        <f t="shared" ref="D9:G9" si="2">SUM(D10:D11)</f>
        <v>0</v>
      </c>
      <c r="E9" s="62">
        <f t="shared" si="2"/>
        <v>0</v>
      </c>
      <c r="F9" s="62">
        <f t="shared" si="2"/>
        <v>0</v>
      </c>
      <c r="G9" s="62">
        <f t="shared" si="2"/>
        <v>0</v>
      </c>
    </row>
    <row r="10" spans="1:7" x14ac:dyDescent="0.25">
      <c r="B10" s="65"/>
      <c r="C10" s="63"/>
      <c r="D10" s="63"/>
      <c r="E10" s="63"/>
      <c r="F10" s="63"/>
      <c r="G10" s="63"/>
    </row>
    <row r="11" spans="1:7" x14ac:dyDescent="0.25">
      <c r="B11" s="63"/>
      <c r="C11" s="63"/>
      <c r="D11" s="63"/>
      <c r="E11" s="63"/>
      <c r="F11" s="63"/>
      <c r="G11" s="63"/>
    </row>
    <row r="12" spans="1:7" x14ac:dyDescent="0.25">
      <c r="B12" s="177"/>
      <c r="C12" s="177"/>
      <c r="D12" s="177"/>
      <c r="E12" s="177"/>
      <c r="F12" s="177"/>
      <c r="G12" s="177"/>
    </row>
    <row r="13" spans="1:7" x14ac:dyDescent="0.25">
      <c r="A13" s="67"/>
      <c r="C13" s="61"/>
      <c r="D13" s="61"/>
      <c r="E13" s="61"/>
      <c r="F13" s="61"/>
      <c r="G13" s="61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3"/>
  <sheetViews>
    <sheetView workbookViewId="0">
      <selection activeCell="E27" sqref="E2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5.7109375" bestFit="1" customWidth="1"/>
    <col min="8" max="8" width="6" customWidth="1"/>
    <col min="9" max="9" width="5.28515625" customWidth="1"/>
    <col min="10" max="10" width="5.140625" customWidth="1"/>
    <col min="11" max="11" width="5.7109375" customWidth="1"/>
    <col min="12" max="12" width="7.7109375" customWidth="1"/>
    <col min="13" max="13" width="4.85546875" customWidth="1"/>
    <col min="14" max="14" width="5.5703125" customWidth="1"/>
    <col min="15" max="15" width="7" customWidth="1"/>
    <col min="16" max="17" width="5.5703125" customWidth="1"/>
    <col min="18" max="18" width="7" customWidth="1"/>
    <col min="19" max="19" width="5.140625" customWidth="1"/>
    <col min="20" max="20" width="4.85546875" customWidth="1"/>
    <col min="21" max="21" width="8.85546875" customWidth="1"/>
    <col min="22" max="22" width="5.85546875" customWidth="1"/>
    <col min="23" max="23" width="6.140625" customWidth="1"/>
    <col min="24" max="24" width="6.5703125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5" t="s">
        <v>102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BE1" t="s">
        <v>98</v>
      </c>
    </row>
    <row r="2" spans="1:57" ht="17.25" x14ac:dyDescent="0.25">
      <c r="A2" s="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BE2" t="s">
        <v>99</v>
      </c>
    </row>
    <row r="3" spans="1:57" ht="17.25" x14ac:dyDescent="0.25">
      <c r="A3" s="5" t="s">
        <v>182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BE3" t="s">
        <v>100</v>
      </c>
    </row>
    <row r="4" spans="1:57" ht="15.75" thickBot="1" x14ac:dyDescent="0.3"/>
    <row r="5" spans="1:57" ht="15" customHeight="1" x14ac:dyDescent="0.25">
      <c r="B5" s="197" t="s">
        <v>24</v>
      </c>
      <c r="C5" s="180"/>
      <c r="D5" s="180" t="s">
        <v>101</v>
      </c>
      <c r="E5" s="180" t="s">
        <v>79</v>
      </c>
      <c r="F5" s="180" t="s">
        <v>181</v>
      </c>
      <c r="G5" s="180" t="s">
        <v>43</v>
      </c>
      <c r="H5" s="180"/>
      <c r="I5" s="180"/>
      <c r="J5" s="180" t="s">
        <v>44</v>
      </c>
      <c r="K5" s="180"/>
      <c r="L5" s="180"/>
      <c r="M5" s="180" t="s">
        <v>104</v>
      </c>
      <c r="N5" s="180"/>
      <c r="O5" s="180"/>
      <c r="P5" s="180" t="s">
        <v>103</v>
      </c>
      <c r="Q5" s="180"/>
      <c r="R5" s="180"/>
      <c r="S5" s="180" t="s">
        <v>45</v>
      </c>
      <c r="T5" s="180"/>
      <c r="U5" s="180"/>
      <c r="V5" s="180" t="s">
        <v>34</v>
      </c>
      <c r="W5" s="180"/>
      <c r="X5" s="180"/>
      <c r="Y5" s="180"/>
      <c r="Z5" s="180"/>
      <c r="AA5" s="180"/>
      <c r="AB5" s="180"/>
      <c r="AC5" s="180"/>
      <c r="AD5" s="196"/>
      <c r="AE5" s="188" t="s">
        <v>75</v>
      </c>
      <c r="AF5" s="189"/>
      <c r="AG5" s="189"/>
      <c r="AH5" s="189" t="s">
        <v>63</v>
      </c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91"/>
      <c r="AW5" s="182" t="s">
        <v>56</v>
      </c>
      <c r="AX5" s="184" t="s">
        <v>57</v>
      </c>
      <c r="AY5" s="178" t="s">
        <v>105</v>
      </c>
    </row>
    <row r="6" spans="1:57" ht="23.25" customHeight="1" x14ac:dyDescent="0.25">
      <c r="B6" s="198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 t="s">
        <v>17</v>
      </c>
      <c r="W6" s="171"/>
      <c r="X6" s="171"/>
      <c r="Y6" s="171" t="s">
        <v>20</v>
      </c>
      <c r="Z6" s="171"/>
      <c r="AA6" s="171"/>
      <c r="AB6" s="171" t="s">
        <v>23</v>
      </c>
      <c r="AC6" s="171"/>
      <c r="AD6" s="181"/>
      <c r="AE6" s="190"/>
      <c r="AF6" s="186"/>
      <c r="AG6" s="186"/>
      <c r="AH6" s="186" t="s">
        <v>58</v>
      </c>
      <c r="AI6" s="186"/>
      <c r="AJ6" s="186"/>
      <c r="AK6" s="186" t="s">
        <v>59</v>
      </c>
      <c r="AL6" s="186"/>
      <c r="AM6" s="186"/>
      <c r="AN6" s="186" t="s">
        <v>60</v>
      </c>
      <c r="AO6" s="186"/>
      <c r="AP6" s="186"/>
      <c r="AQ6" s="186" t="s">
        <v>61</v>
      </c>
      <c r="AR6" s="186"/>
      <c r="AS6" s="186"/>
      <c r="AT6" s="186" t="s">
        <v>62</v>
      </c>
      <c r="AU6" s="186"/>
      <c r="AV6" s="187"/>
      <c r="AW6" s="183"/>
      <c r="AX6" s="185"/>
      <c r="AY6" s="179"/>
    </row>
    <row r="7" spans="1:57" ht="126" customHeight="1" x14ac:dyDescent="0.25">
      <c r="B7" s="101" t="s">
        <v>6</v>
      </c>
      <c r="C7" s="71" t="s">
        <v>48</v>
      </c>
      <c r="D7" s="171"/>
      <c r="E7" s="171"/>
      <c r="F7" s="171"/>
      <c r="G7" s="77" t="s">
        <v>28</v>
      </c>
      <c r="H7" s="77" t="s">
        <v>41</v>
      </c>
      <c r="I7" s="77" t="s">
        <v>42</v>
      </c>
      <c r="J7" s="77" t="s">
        <v>28</v>
      </c>
      <c r="K7" s="77" t="s">
        <v>41</v>
      </c>
      <c r="L7" s="77" t="s">
        <v>42</v>
      </c>
      <c r="M7" s="77" t="s">
        <v>28</v>
      </c>
      <c r="N7" s="77" t="s">
        <v>41</v>
      </c>
      <c r="O7" s="77" t="s">
        <v>42</v>
      </c>
      <c r="P7" s="77" t="s">
        <v>28</v>
      </c>
      <c r="Q7" s="77" t="s">
        <v>41</v>
      </c>
      <c r="R7" s="77" t="s">
        <v>42</v>
      </c>
      <c r="S7" s="77" t="s">
        <v>28</v>
      </c>
      <c r="T7" s="77" t="s">
        <v>41</v>
      </c>
      <c r="U7" s="77" t="s">
        <v>42</v>
      </c>
      <c r="V7" s="77" t="s">
        <v>28</v>
      </c>
      <c r="W7" s="77" t="s">
        <v>41</v>
      </c>
      <c r="X7" s="77" t="s">
        <v>42</v>
      </c>
      <c r="Y7" s="77" t="s">
        <v>28</v>
      </c>
      <c r="Z7" s="77" t="s">
        <v>41</v>
      </c>
      <c r="AA7" s="77" t="s">
        <v>42</v>
      </c>
      <c r="AB7" s="77" t="s">
        <v>28</v>
      </c>
      <c r="AC7" s="77" t="s">
        <v>41</v>
      </c>
      <c r="AD7" s="102" t="s">
        <v>42</v>
      </c>
      <c r="AE7" s="92" t="s">
        <v>28</v>
      </c>
      <c r="AF7" s="91" t="s">
        <v>41</v>
      </c>
      <c r="AG7" s="91" t="s">
        <v>42</v>
      </c>
      <c r="AH7" s="91" t="s">
        <v>28</v>
      </c>
      <c r="AI7" s="91" t="s">
        <v>41</v>
      </c>
      <c r="AJ7" s="91" t="s">
        <v>42</v>
      </c>
      <c r="AK7" s="91" t="s">
        <v>28</v>
      </c>
      <c r="AL7" s="91" t="s">
        <v>41</v>
      </c>
      <c r="AM7" s="91" t="s">
        <v>42</v>
      </c>
      <c r="AN7" s="91" t="s">
        <v>28</v>
      </c>
      <c r="AO7" s="91" t="s">
        <v>41</v>
      </c>
      <c r="AP7" s="91" t="s">
        <v>42</v>
      </c>
      <c r="AQ7" s="91" t="s">
        <v>28</v>
      </c>
      <c r="AR7" s="91" t="s">
        <v>41</v>
      </c>
      <c r="AS7" s="91" t="s">
        <v>42</v>
      </c>
      <c r="AT7" s="91" t="s">
        <v>28</v>
      </c>
      <c r="AU7" s="91" t="s">
        <v>41</v>
      </c>
      <c r="AV7" s="93" t="s">
        <v>42</v>
      </c>
      <c r="AW7" s="183"/>
      <c r="AX7" s="185"/>
      <c r="AY7" s="179"/>
    </row>
    <row r="8" spans="1:57" x14ac:dyDescent="0.25">
      <c r="B8" s="103"/>
      <c r="C8" s="57"/>
      <c r="D8" s="57"/>
      <c r="E8" s="79"/>
      <c r="F8" s="57"/>
      <c r="G8" s="74">
        <f>H8+I8</f>
        <v>0</v>
      </c>
      <c r="H8" s="72"/>
      <c r="I8" s="72"/>
      <c r="J8" s="74">
        <f>K8+L8</f>
        <v>0</v>
      </c>
      <c r="K8" s="72"/>
      <c r="L8" s="72"/>
      <c r="M8" s="74">
        <f>N8+O8</f>
        <v>0</v>
      </c>
      <c r="N8" s="72"/>
      <c r="O8" s="72"/>
      <c r="P8" s="74">
        <f>Q8+R8</f>
        <v>0</v>
      </c>
      <c r="Q8" s="72"/>
      <c r="R8" s="72"/>
      <c r="S8" s="74">
        <f>T8+U8</f>
        <v>0</v>
      </c>
      <c r="T8" s="72"/>
      <c r="U8" s="72"/>
      <c r="V8" s="74">
        <f>W8+X8</f>
        <v>0</v>
      </c>
      <c r="W8" s="72"/>
      <c r="X8" s="72"/>
      <c r="Y8" s="74">
        <f>Z8+AA8</f>
        <v>0</v>
      </c>
      <c r="Z8" s="72"/>
      <c r="AA8" s="72"/>
      <c r="AB8" s="74">
        <f>AC8+AD8</f>
        <v>0</v>
      </c>
      <c r="AC8" s="72"/>
      <c r="AD8" s="95"/>
      <c r="AE8" s="94">
        <f>AF8+AG8</f>
        <v>0</v>
      </c>
      <c r="AF8" s="72"/>
      <c r="AG8" s="72"/>
      <c r="AH8" s="74">
        <f>AI8+AJ8</f>
        <v>0</v>
      </c>
      <c r="AI8" s="72"/>
      <c r="AJ8" s="72"/>
      <c r="AK8" s="74">
        <f>AL8+AM8</f>
        <v>0</v>
      </c>
      <c r="AL8" s="72"/>
      <c r="AM8" s="72"/>
      <c r="AN8" s="74">
        <f>AO8+AP8</f>
        <v>0</v>
      </c>
      <c r="AO8" s="72"/>
      <c r="AP8" s="72"/>
      <c r="AQ8" s="74">
        <f>AR8+AS8</f>
        <v>0</v>
      </c>
      <c r="AR8" s="72"/>
      <c r="AS8" s="72"/>
      <c r="AT8" s="74">
        <f>AU8+AV8</f>
        <v>0</v>
      </c>
      <c r="AU8" s="72"/>
      <c r="AV8" s="95"/>
      <c r="AW8" s="100"/>
      <c r="AX8" s="72"/>
      <c r="AY8" s="95"/>
    </row>
    <row r="9" spans="1:57" x14ac:dyDescent="0.25">
      <c r="B9" s="103"/>
      <c r="C9" s="57"/>
      <c r="D9" s="57"/>
      <c r="E9" s="79"/>
      <c r="F9" s="57"/>
      <c r="G9" s="74">
        <f t="shared" ref="G9:G14" si="0">H9+I9</f>
        <v>0</v>
      </c>
      <c r="H9" s="72"/>
      <c r="I9" s="72"/>
      <c r="J9" s="74">
        <f t="shared" ref="J9:J13" si="1">K9+L9</f>
        <v>0</v>
      </c>
      <c r="K9" s="72"/>
      <c r="L9" s="72"/>
      <c r="M9" s="74">
        <f t="shared" ref="M9:M13" si="2">N9+O9</f>
        <v>0</v>
      </c>
      <c r="N9" s="72"/>
      <c r="O9" s="72"/>
      <c r="P9" s="74">
        <f t="shared" ref="P9:P14" si="3">Q9+R9</f>
        <v>0</v>
      </c>
      <c r="Q9" s="72"/>
      <c r="R9" s="72"/>
      <c r="S9" s="74">
        <f t="shared" ref="S9:S15" si="4">T9+U9</f>
        <v>0</v>
      </c>
      <c r="T9" s="72"/>
      <c r="U9" s="72"/>
      <c r="V9" s="74">
        <f t="shared" ref="V9:V15" si="5">W9+X9</f>
        <v>0</v>
      </c>
      <c r="W9" s="72"/>
      <c r="X9" s="72"/>
      <c r="Y9" s="74">
        <f t="shared" ref="Y9:Y14" si="6">Z9+AA9</f>
        <v>0</v>
      </c>
      <c r="Z9" s="72"/>
      <c r="AA9" s="72"/>
      <c r="AB9" s="74">
        <f t="shared" ref="AB9:AB14" si="7">AC9+AD9</f>
        <v>0</v>
      </c>
      <c r="AC9" s="72"/>
      <c r="AD9" s="95"/>
      <c r="AE9" s="94">
        <f t="shared" ref="AE9:AE16" si="8">AF9+AG9</f>
        <v>0</v>
      </c>
      <c r="AF9" s="72"/>
      <c r="AG9" s="72"/>
      <c r="AH9" s="74">
        <f t="shared" ref="AH9:AH16" si="9">AI9+AJ9</f>
        <v>0</v>
      </c>
      <c r="AI9" s="72"/>
      <c r="AJ9" s="72"/>
      <c r="AK9" s="74">
        <f t="shared" ref="AK9:AK16" si="10">AL9+AM9</f>
        <v>0</v>
      </c>
      <c r="AL9" s="72"/>
      <c r="AM9" s="72"/>
      <c r="AN9" s="74">
        <f t="shared" ref="AN9:AN16" si="11">AO9+AP9</f>
        <v>0</v>
      </c>
      <c r="AO9" s="72"/>
      <c r="AP9" s="72"/>
      <c r="AQ9" s="74">
        <f t="shared" ref="AQ9:AQ16" si="12">AR9+AS9</f>
        <v>0</v>
      </c>
      <c r="AR9" s="72"/>
      <c r="AS9" s="72"/>
      <c r="AT9" s="74">
        <f t="shared" ref="AT9:AT16" si="13">AU9+AV9</f>
        <v>0</v>
      </c>
      <c r="AU9" s="72"/>
      <c r="AV9" s="95"/>
      <c r="AW9" s="100"/>
      <c r="AX9" s="72"/>
      <c r="AY9" s="95"/>
    </row>
    <row r="10" spans="1:57" x14ac:dyDescent="0.25">
      <c r="B10" s="103"/>
      <c r="C10" s="57"/>
      <c r="D10" s="57"/>
      <c r="E10" s="58"/>
      <c r="F10" s="57"/>
      <c r="G10" s="74">
        <f t="shared" si="0"/>
        <v>0</v>
      </c>
      <c r="H10" s="72"/>
      <c r="I10" s="72"/>
      <c r="J10" s="74">
        <f t="shared" si="1"/>
        <v>0</v>
      </c>
      <c r="K10" s="72"/>
      <c r="L10" s="72"/>
      <c r="M10" s="74">
        <f t="shared" si="2"/>
        <v>0</v>
      </c>
      <c r="N10" s="72"/>
      <c r="O10" s="72"/>
      <c r="P10" s="74">
        <f t="shared" si="3"/>
        <v>0</v>
      </c>
      <c r="Q10" s="72"/>
      <c r="R10" s="72"/>
      <c r="S10" s="74">
        <f t="shared" si="4"/>
        <v>0</v>
      </c>
      <c r="T10" s="72"/>
      <c r="U10" s="72"/>
      <c r="V10" s="74">
        <f t="shared" si="5"/>
        <v>0</v>
      </c>
      <c r="W10" s="72"/>
      <c r="X10" s="72"/>
      <c r="Y10" s="74">
        <f t="shared" si="6"/>
        <v>0</v>
      </c>
      <c r="Z10" s="72"/>
      <c r="AA10" s="72"/>
      <c r="AB10" s="74">
        <f t="shared" si="7"/>
        <v>0</v>
      </c>
      <c r="AC10" s="72"/>
      <c r="AD10" s="95"/>
      <c r="AE10" s="94">
        <f t="shared" si="8"/>
        <v>0</v>
      </c>
      <c r="AF10" s="72"/>
      <c r="AG10" s="72"/>
      <c r="AH10" s="74">
        <f t="shared" si="9"/>
        <v>0</v>
      </c>
      <c r="AI10" s="72"/>
      <c r="AJ10" s="72"/>
      <c r="AK10" s="74">
        <f t="shared" si="10"/>
        <v>0</v>
      </c>
      <c r="AL10" s="72"/>
      <c r="AM10" s="72"/>
      <c r="AN10" s="74">
        <f t="shared" si="11"/>
        <v>0</v>
      </c>
      <c r="AO10" s="72"/>
      <c r="AP10" s="72"/>
      <c r="AQ10" s="74">
        <f t="shared" si="12"/>
        <v>0</v>
      </c>
      <c r="AR10" s="72"/>
      <c r="AS10" s="72"/>
      <c r="AT10" s="74">
        <f t="shared" si="13"/>
        <v>0</v>
      </c>
      <c r="AU10" s="72"/>
      <c r="AV10" s="95"/>
      <c r="AW10" s="100"/>
      <c r="AX10" s="72"/>
      <c r="AY10" s="95"/>
    </row>
    <row r="11" spans="1:57" x14ac:dyDescent="0.25">
      <c r="B11" s="103"/>
      <c r="C11" s="57"/>
      <c r="D11" s="57"/>
      <c r="E11" s="58"/>
      <c r="F11" s="57"/>
      <c r="G11" s="74">
        <f t="shared" si="0"/>
        <v>0</v>
      </c>
      <c r="H11" s="72"/>
      <c r="I11" s="72"/>
      <c r="J11" s="74">
        <f t="shared" si="1"/>
        <v>0</v>
      </c>
      <c r="K11" s="72"/>
      <c r="L11" s="72"/>
      <c r="M11" s="74">
        <f t="shared" si="2"/>
        <v>0</v>
      </c>
      <c r="N11" s="72"/>
      <c r="O11" s="72"/>
      <c r="P11" s="74">
        <f t="shared" si="3"/>
        <v>0</v>
      </c>
      <c r="Q11" s="72"/>
      <c r="R11" s="72"/>
      <c r="S11" s="74">
        <f t="shared" si="4"/>
        <v>0</v>
      </c>
      <c r="T11" s="72"/>
      <c r="U11" s="72"/>
      <c r="V11" s="74">
        <f t="shared" si="5"/>
        <v>0</v>
      </c>
      <c r="W11" s="72"/>
      <c r="X11" s="72"/>
      <c r="Y11" s="74">
        <f t="shared" si="6"/>
        <v>0</v>
      </c>
      <c r="Z11" s="72"/>
      <c r="AA11" s="72"/>
      <c r="AB11" s="74">
        <f t="shared" si="7"/>
        <v>0</v>
      </c>
      <c r="AC11" s="72"/>
      <c r="AD11" s="95"/>
      <c r="AE11" s="94">
        <f t="shared" si="8"/>
        <v>0</v>
      </c>
      <c r="AF11" s="72"/>
      <c r="AG11" s="72"/>
      <c r="AH11" s="74">
        <f t="shared" si="9"/>
        <v>0</v>
      </c>
      <c r="AI11" s="72"/>
      <c r="AJ11" s="72"/>
      <c r="AK11" s="74">
        <f t="shared" si="10"/>
        <v>0</v>
      </c>
      <c r="AL11" s="72"/>
      <c r="AM11" s="72"/>
      <c r="AN11" s="74">
        <f t="shared" si="11"/>
        <v>0</v>
      </c>
      <c r="AO11" s="72"/>
      <c r="AP11" s="72"/>
      <c r="AQ11" s="74">
        <f t="shared" si="12"/>
        <v>0</v>
      </c>
      <c r="AR11" s="72"/>
      <c r="AS11" s="72"/>
      <c r="AT11" s="74">
        <f t="shared" si="13"/>
        <v>0</v>
      </c>
      <c r="AU11" s="72"/>
      <c r="AV11" s="95"/>
      <c r="AW11" s="100"/>
      <c r="AX11" s="72"/>
      <c r="AY11" s="95"/>
    </row>
    <row r="12" spans="1:57" x14ac:dyDescent="0.25">
      <c r="B12" s="103"/>
      <c r="C12" s="57"/>
      <c r="D12" s="57"/>
      <c r="E12" s="58"/>
      <c r="F12" s="57"/>
      <c r="G12" s="74">
        <f t="shared" si="0"/>
        <v>0</v>
      </c>
      <c r="H12" s="72"/>
      <c r="I12" s="72"/>
      <c r="J12" s="74">
        <f t="shared" si="1"/>
        <v>0</v>
      </c>
      <c r="K12" s="72"/>
      <c r="L12" s="72"/>
      <c r="M12" s="74">
        <f t="shared" si="2"/>
        <v>0</v>
      </c>
      <c r="N12" s="72"/>
      <c r="O12" s="72"/>
      <c r="P12" s="74">
        <f t="shared" si="3"/>
        <v>0</v>
      </c>
      <c r="Q12" s="72"/>
      <c r="R12" s="72"/>
      <c r="S12" s="74">
        <f t="shared" si="4"/>
        <v>0</v>
      </c>
      <c r="T12" s="72"/>
      <c r="U12" s="72"/>
      <c r="V12" s="74">
        <f t="shared" si="5"/>
        <v>0</v>
      </c>
      <c r="W12" s="72"/>
      <c r="X12" s="72"/>
      <c r="Y12" s="74">
        <f t="shared" si="6"/>
        <v>0</v>
      </c>
      <c r="Z12" s="72"/>
      <c r="AA12" s="72"/>
      <c r="AB12" s="74">
        <f t="shared" si="7"/>
        <v>0</v>
      </c>
      <c r="AC12" s="72"/>
      <c r="AD12" s="95"/>
      <c r="AE12" s="94">
        <f t="shared" si="8"/>
        <v>0</v>
      </c>
      <c r="AF12" s="72"/>
      <c r="AG12" s="72"/>
      <c r="AH12" s="74">
        <f t="shared" si="9"/>
        <v>0</v>
      </c>
      <c r="AI12" s="72"/>
      <c r="AJ12" s="72"/>
      <c r="AK12" s="74">
        <f t="shared" si="10"/>
        <v>0</v>
      </c>
      <c r="AL12" s="72"/>
      <c r="AM12" s="72"/>
      <c r="AN12" s="74">
        <f t="shared" si="11"/>
        <v>0</v>
      </c>
      <c r="AO12" s="72"/>
      <c r="AP12" s="72"/>
      <c r="AQ12" s="74">
        <f t="shared" si="12"/>
        <v>0</v>
      </c>
      <c r="AR12" s="72"/>
      <c r="AS12" s="72"/>
      <c r="AT12" s="74">
        <f t="shared" si="13"/>
        <v>0</v>
      </c>
      <c r="AU12" s="72"/>
      <c r="AV12" s="95"/>
      <c r="AW12" s="100"/>
      <c r="AX12" s="72"/>
      <c r="AY12" s="95"/>
    </row>
    <row r="13" spans="1:57" x14ac:dyDescent="0.25">
      <c r="B13" s="103"/>
      <c r="C13" s="57"/>
      <c r="D13" s="57"/>
      <c r="E13" s="58"/>
      <c r="F13" s="57"/>
      <c r="G13" s="74">
        <f t="shared" si="0"/>
        <v>0</v>
      </c>
      <c r="H13" s="72"/>
      <c r="I13" s="72"/>
      <c r="J13" s="74">
        <f t="shared" si="1"/>
        <v>0</v>
      </c>
      <c r="K13" s="72"/>
      <c r="L13" s="72"/>
      <c r="M13" s="74">
        <f t="shared" si="2"/>
        <v>0</v>
      </c>
      <c r="N13" s="72"/>
      <c r="O13" s="72"/>
      <c r="P13" s="74">
        <f t="shared" si="3"/>
        <v>0</v>
      </c>
      <c r="Q13" s="72"/>
      <c r="R13" s="72"/>
      <c r="S13" s="74">
        <f t="shared" si="4"/>
        <v>0</v>
      </c>
      <c r="T13" s="72"/>
      <c r="U13" s="72"/>
      <c r="V13" s="74">
        <f t="shared" si="5"/>
        <v>0</v>
      </c>
      <c r="W13" s="72"/>
      <c r="X13" s="72"/>
      <c r="Y13" s="74">
        <f t="shared" si="6"/>
        <v>0</v>
      </c>
      <c r="Z13" s="72"/>
      <c r="AA13" s="72"/>
      <c r="AB13" s="74">
        <f t="shared" si="7"/>
        <v>0</v>
      </c>
      <c r="AC13" s="72"/>
      <c r="AD13" s="95"/>
      <c r="AE13" s="94">
        <f t="shared" si="8"/>
        <v>0</v>
      </c>
      <c r="AF13" s="72"/>
      <c r="AG13" s="72"/>
      <c r="AH13" s="74">
        <f t="shared" si="9"/>
        <v>0</v>
      </c>
      <c r="AI13" s="72"/>
      <c r="AJ13" s="72"/>
      <c r="AK13" s="74">
        <f t="shared" si="10"/>
        <v>0</v>
      </c>
      <c r="AL13" s="72"/>
      <c r="AM13" s="72"/>
      <c r="AN13" s="74">
        <f t="shared" si="11"/>
        <v>0</v>
      </c>
      <c r="AO13" s="72"/>
      <c r="AP13" s="72"/>
      <c r="AQ13" s="74">
        <f t="shared" si="12"/>
        <v>0</v>
      </c>
      <c r="AR13" s="72"/>
      <c r="AS13" s="72"/>
      <c r="AT13" s="74">
        <f t="shared" si="13"/>
        <v>0</v>
      </c>
      <c r="AU13" s="72"/>
      <c r="AV13" s="95"/>
      <c r="AW13" s="100"/>
      <c r="AX13" s="72"/>
      <c r="AY13" s="95"/>
    </row>
    <row r="14" spans="1:57" x14ac:dyDescent="0.25">
      <c r="B14" s="103"/>
      <c r="C14" s="57"/>
      <c r="D14" s="57"/>
      <c r="E14" s="58"/>
      <c r="F14" s="57"/>
      <c r="G14" s="74">
        <f t="shared" si="0"/>
        <v>0</v>
      </c>
      <c r="H14" s="72"/>
      <c r="I14" s="72"/>
      <c r="J14" s="74">
        <f t="shared" ref="J14:J16" si="14">K14+L14</f>
        <v>0</v>
      </c>
      <c r="K14" s="72"/>
      <c r="L14" s="72"/>
      <c r="M14" s="74">
        <f t="shared" ref="M14:M16" si="15">N14+O14</f>
        <v>0</v>
      </c>
      <c r="N14" s="72"/>
      <c r="O14" s="72"/>
      <c r="P14" s="74">
        <f t="shared" si="3"/>
        <v>0</v>
      </c>
      <c r="Q14" s="72"/>
      <c r="R14" s="72"/>
      <c r="S14" s="74">
        <f t="shared" si="4"/>
        <v>0</v>
      </c>
      <c r="T14" s="72"/>
      <c r="U14" s="72"/>
      <c r="V14" s="74">
        <f t="shared" si="5"/>
        <v>0</v>
      </c>
      <c r="W14" s="72"/>
      <c r="X14" s="72"/>
      <c r="Y14" s="74">
        <f t="shared" si="6"/>
        <v>0</v>
      </c>
      <c r="Z14" s="72"/>
      <c r="AA14" s="72"/>
      <c r="AB14" s="74">
        <f t="shared" si="7"/>
        <v>0</v>
      </c>
      <c r="AC14" s="72"/>
      <c r="AD14" s="95"/>
      <c r="AE14" s="94">
        <f t="shared" si="8"/>
        <v>0</v>
      </c>
      <c r="AF14" s="72"/>
      <c r="AG14" s="72"/>
      <c r="AH14" s="74">
        <f t="shared" si="9"/>
        <v>0</v>
      </c>
      <c r="AI14" s="72"/>
      <c r="AJ14" s="72"/>
      <c r="AK14" s="74">
        <f t="shared" si="10"/>
        <v>0</v>
      </c>
      <c r="AL14" s="72"/>
      <c r="AM14" s="72"/>
      <c r="AN14" s="74">
        <f t="shared" si="11"/>
        <v>0</v>
      </c>
      <c r="AO14" s="72"/>
      <c r="AP14" s="72"/>
      <c r="AQ14" s="74">
        <f t="shared" si="12"/>
        <v>0</v>
      </c>
      <c r="AR14" s="72"/>
      <c r="AS14" s="72"/>
      <c r="AT14" s="74">
        <f t="shared" si="13"/>
        <v>0</v>
      </c>
      <c r="AU14" s="72"/>
      <c r="AV14" s="95"/>
      <c r="AW14" s="100"/>
      <c r="AX14" s="72"/>
      <c r="AY14" s="95"/>
    </row>
    <row r="15" spans="1:57" x14ac:dyDescent="0.25">
      <c r="B15" s="103"/>
      <c r="C15" s="57"/>
      <c r="D15" s="57"/>
      <c r="E15" s="58"/>
      <c r="F15" s="57"/>
      <c r="G15" s="74">
        <f t="shared" ref="G15:G16" si="16">H15+I15</f>
        <v>0</v>
      </c>
      <c r="H15" s="72"/>
      <c r="I15" s="72"/>
      <c r="J15" s="74">
        <f t="shared" si="14"/>
        <v>0</v>
      </c>
      <c r="K15" s="72"/>
      <c r="L15" s="72"/>
      <c r="M15" s="74">
        <f t="shared" si="15"/>
        <v>0</v>
      </c>
      <c r="N15" s="72"/>
      <c r="O15" s="72"/>
      <c r="P15" s="74">
        <f t="shared" ref="P15:P16" si="17">Q15+R15</f>
        <v>0</v>
      </c>
      <c r="Q15" s="72"/>
      <c r="R15" s="72"/>
      <c r="S15" s="74">
        <f t="shared" si="4"/>
        <v>0</v>
      </c>
      <c r="T15" s="72"/>
      <c r="U15" s="72"/>
      <c r="V15" s="74">
        <f t="shared" si="5"/>
        <v>0</v>
      </c>
      <c r="W15" s="72"/>
      <c r="X15" s="72"/>
      <c r="Y15" s="74">
        <f t="shared" ref="Y15:Y16" si="18">Z15+AA15</f>
        <v>0</v>
      </c>
      <c r="Z15" s="72"/>
      <c r="AA15" s="72"/>
      <c r="AB15" s="74">
        <f t="shared" ref="AB15:AB16" si="19">AC15+AD15</f>
        <v>0</v>
      </c>
      <c r="AC15" s="72"/>
      <c r="AD15" s="95"/>
      <c r="AE15" s="94">
        <f t="shared" si="8"/>
        <v>0</v>
      </c>
      <c r="AF15" s="72"/>
      <c r="AG15" s="72"/>
      <c r="AH15" s="74">
        <f t="shared" si="9"/>
        <v>0</v>
      </c>
      <c r="AI15" s="72"/>
      <c r="AJ15" s="72"/>
      <c r="AK15" s="74">
        <f t="shared" si="10"/>
        <v>0</v>
      </c>
      <c r="AL15" s="72"/>
      <c r="AM15" s="72"/>
      <c r="AN15" s="74">
        <f t="shared" si="11"/>
        <v>0</v>
      </c>
      <c r="AO15" s="72"/>
      <c r="AP15" s="72"/>
      <c r="AQ15" s="74">
        <f t="shared" si="12"/>
        <v>0</v>
      </c>
      <c r="AR15" s="72"/>
      <c r="AS15" s="72"/>
      <c r="AT15" s="74">
        <f t="shared" si="13"/>
        <v>0</v>
      </c>
      <c r="AU15" s="72"/>
      <c r="AV15" s="95"/>
      <c r="AW15" s="100"/>
      <c r="AX15" s="72"/>
      <c r="AY15" s="95"/>
    </row>
    <row r="16" spans="1:57" x14ac:dyDescent="0.25">
      <c r="B16" s="104"/>
      <c r="C16" s="78"/>
      <c r="D16" s="78"/>
      <c r="E16" s="79"/>
      <c r="F16" s="78"/>
      <c r="G16" s="74">
        <f t="shared" si="16"/>
        <v>0</v>
      </c>
      <c r="H16" s="72"/>
      <c r="I16" s="72"/>
      <c r="J16" s="74">
        <f t="shared" si="14"/>
        <v>0</v>
      </c>
      <c r="K16" s="72"/>
      <c r="L16" s="72"/>
      <c r="M16" s="74">
        <f t="shared" si="15"/>
        <v>0</v>
      </c>
      <c r="N16" s="72"/>
      <c r="O16" s="72"/>
      <c r="P16" s="74">
        <f t="shared" si="17"/>
        <v>0</v>
      </c>
      <c r="Q16" s="72"/>
      <c r="R16" s="72"/>
      <c r="S16" s="74">
        <f t="shared" ref="S16" si="20">T16+U16</f>
        <v>0</v>
      </c>
      <c r="T16" s="72"/>
      <c r="U16" s="72"/>
      <c r="V16" s="74">
        <f t="shared" ref="V16" si="21">W16+X16</f>
        <v>0</v>
      </c>
      <c r="W16" s="72"/>
      <c r="X16" s="72"/>
      <c r="Y16" s="74">
        <f t="shared" si="18"/>
        <v>0</v>
      </c>
      <c r="Z16" s="72"/>
      <c r="AA16" s="72"/>
      <c r="AB16" s="74">
        <f t="shared" si="19"/>
        <v>0</v>
      </c>
      <c r="AC16" s="72"/>
      <c r="AD16" s="95"/>
      <c r="AE16" s="94">
        <f t="shared" si="8"/>
        <v>0</v>
      </c>
      <c r="AF16" s="72"/>
      <c r="AG16" s="72"/>
      <c r="AH16" s="74">
        <f t="shared" si="9"/>
        <v>0</v>
      </c>
      <c r="AI16" s="72"/>
      <c r="AJ16" s="72"/>
      <c r="AK16" s="74">
        <f t="shared" si="10"/>
        <v>0</v>
      </c>
      <c r="AL16" s="72"/>
      <c r="AM16" s="72"/>
      <c r="AN16" s="74">
        <f t="shared" si="11"/>
        <v>0</v>
      </c>
      <c r="AO16" s="72"/>
      <c r="AP16" s="72"/>
      <c r="AQ16" s="74">
        <f t="shared" si="12"/>
        <v>0</v>
      </c>
      <c r="AR16" s="72"/>
      <c r="AS16" s="72"/>
      <c r="AT16" s="74">
        <f t="shared" si="13"/>
        <v>0</v>
      </c>
      <c r="AU16" s="72"/>
      <c r="AV16" s="95"/>
      <c r="AW16" s="100"/>
      <c r="AX16" s="72"/>
      <c r="AY16" s="95"/>
    </row>
    <row r="17" spans="1:51" ht="17.25" x14ac:dyDescent="0.25">
      <c r="A17" s="76"/>
      <c r="B17" s="194" t="s">
        <v>76</v>
      </c>
      <c r="C17" s="195"/>
      <c r="D17" s="195"/>
      <c r="E17" s="195"/>
      <c r="F17" s="195"/>
      <c r="G17" s="80">
        <f t="shared" ref="G17:AD17" si="22">SUM(G8:G16)</f>
        <v>0</v>
      </c>
      <c r="H17" s="80">
        <f t="shared" si="22"/>
        <v>0</v>
      </c>
      <c r="I17" s="80">
        <f t="shared" si="22"/>
        <v>0</v>
      </c>
      <c r="J17" s="80">
        <f t="shared" si="22"/>
        <v>0</v>
      </c>
      <c r="K17" s="80">
        <f t="shared" si="22"/>
        <v>0</v>
      </c>
      <c r="L17" s="80">
        <f t="shared" si="22"/>
        <v>0</v>
      </c>
      <c r="M17" s="80">
        <f t="shared" si="22"/>
        <v>0</v>
      </c>
      <c r="N17" s="80">
        <f t="shared" si="22"/>
        <v>0</v>
      </c>
      <c r="O17" s="80">
        <f t="shared" si="22"/>
        <v>0</v>
      </c>
      <c r="P17" s="80">
        <f t="shared" si="22"/>
        <v>0</v>
      </c>
      <c r="Q17" s="80">
        <f t="shared" si="22"/>
        <v>0</v>
      </c>
      <c r="R17" s="80">
        <f t="shared" si="22"/>
        <v>0</v>
      </c>
      <c r="S17" s="80">
        <f t="shared" si="22"/>
        <v>0</v>
      </c>
      <c r="T17" s="80">
        <f t="shared" si="22"/>
        <v>0</v>
      </c>
      <c r="U17" s="80">
        <f t="shared" si="22"/>
        <v>0</v>
      </c>
      <c r="V17" s="80">
        <f t="shared" si="22"/>
        <v>0</v>
      </c>
      <c r="W17" s="80">
        <f t="shared" si="22"/>
        <v>0</v>
      </c>
      <c r="X17" s="80">
        <f t="shared" si="22"/>
        <v>0</v>
      </c>
      <c r="Y17" s="80">
        <f t="shared" si="22"/>
        <v>0</v>
      </c>
      <c r="Z17" s="80">
        <f t="shared" si="22"/>
        <v>0</v>
      </c>
      <c r="AA17" s="80">
        <f t="shared" si="22"/>
        <v>0</v>
      </c>
      <c r="AB17" s="80">
        <f t="shared" si="22"/>
        <v>0</v>
      </c>
      <c r="AC17" s="80">
        <f t="shared" si="22"/>
        <v>0</v>
      </c>
      <c r="AD17" s="96">
        <f t="shared" si="22"/>
        <v>0</v>
      </c>
      <c r="AE17" s="94">
        <f t="shared" ref="AE17:AV17" si="23">SUM(AE8:AE16)</f>
        <v>0</v>
      </c>
      <c r="AF17" s="80">
        <f t="shared" si="23"/>
        <v>0</v>
      </c>
      <c r="AG17" s="80">
        <f t="shared" si="23"/>
        <v>0</v>
      </c>
      <c r="AH17" s="80">
        <f t="shared" si="23"/>
        <v>0</v>
      </c>
      <c r="AI17" s="80">
        <f t="shared" si="23"/>
        <v>0</v>
      </c>
      <c r="AJ17" s="80">
        <f t="shared" si="23"/>
        <v>0</v>
      </c>
      <c r="AK17" s="80">
        <f t="shared" si="23"/>
        <v>0</v>
      </c>
      <c r="AL17" s="80">
        <f t="shared" si="23"/>
        <v>0</v>
      </c>
      <c r="AM17" s="80">
        <f t="shared" si="23"/>
        <v>0</v>
      </c>
      <c r="AN17" s="80">
        <f t="shared" si="23"/>
        <v>0</v>
      </c>
      <c r="AO17" s="80">
        <f t="shared" si="23"/>
        <v>0</v>
      </c>
      <c r="AP17" s="80">
        <f t="shared" si="23"/>
        <v>0</v>
      </c>
      <c r="AQ17" s="80">
        <f t="shared" si="23"/>
        <v>0</v>
      </c>
      <c r="AR17" s="80">
        <f t="shared" si="23"/>
        <v>0</v>
      </c>
      <c r="AS17" s="80">
        <f t="shared" si="23"/>
        <v>0</v>
      </c>
      <c r="AT17" s="80">
        <f t="shared" si="23"/>
        <v>0</v>
      </c>
      <c r="AU17" s="80">
        <f t="shared" si="23"/>
        <v>0</v>
      </c>
      <c r="AV17" s="96">
        <f t="shared" si="23"/>
        <v>0</v>
      </c>
      <c r="AW17" s="94" t="s">
        <v>81</v>
      </c>
      <c r="AX17" s="80" t="s">
        <v>81</v>
      </c>
      <c r="AY17" s="96" t="s">
        <v>81</v>
      </c>
    </row>
    <row r="18" spans="1:51" x14ac:dyDescent="0.25">
      <c r="B18" s="194" t="s">
        <v>46</v>
      </c>
      <c r="C18" s="195"/>
      <c r="D18" s="195"/>
      <c r="E18" s="195"/>
      <c r="F18" s="195"/>
      <c r="G18" s="80">
        <f t="shared" ref="G18:AD18" si="24">SUMIF($E8:$E16,"Վարկային ծրագիր",G8:G16)</f>
        <v>0</v>
      </c>
      <c r="H18" s="80">
        <f t="shared" si="24"/>
        <v>0</v>
      </c>
      <c r="I18" s="80">
        <f t="shared" si="24"/>
        <v>0</v>
      </c>
      <c r="J18" s="80">
        <f t="shared" si="24"/>
        <v>0</v>
      </c>
      <c r="K18" s="80">
        <f t="shared" si="24"/>
        <v>0</v>
      </c>
      <c r="L18" s="80">
        <f t="shared" si="24"/>
        <v>0</v>
      </c>
      <c r="M18" s="80">
        <f t="shared" si="24"/>
        <v>0</v>
      </c>
      <c r="N18" s="80">
        <f t="shared" si="24"/>
        <v>0</v>
      </c>
      <c r="O18" s="80">
        <f t="shared" si="24"/>
        <v>0</v>
      </c>
      <c r="P18" s="80">
        <f t="shared" si="24"/>
        <v>0</v>
      </c>
      <c r="Q18" s="80">
        <f t="shared" si="24"/>
        <v>0</v>
      </c>
      <c r="R18" s="80">
        <f t="shared" si="24"/>
        <v>0</v>
      </c>
      <c r="S18" s="80">
        <f t="shared" si="24"/>
        <v>0</v>
      </c>
      <c r="T18" s="80">
        <f t="shared" si="24"/>
        <v>0</v>
      </c>
      <c r="U18" s="80">
        <f t="shared" si="24"/>
        <v>0</v>
      </c>
      <c r="V18" s="80">
        <f t="shared" si="24"/>
        <v>0</v>
      </c>
      <c r="W18" s="80">
        <f t="shared" si="24"/>
        <v>0</v>
      </c>
      <c r="X18" s="80">
        <f t="shared" si="24"/>
        <v>0</v>
      </c>
      <c r="Y18" s="80">
        <f t="shared" si="24"/>
        <v>0</v>
      </c>
      <c r="Z18" s="80">
        <f t="shared" si="24"/>
        <v>0</v>
      </c>
      <c r="AA18" s="80">
        <f t="shared" si="24"/>
        <v>0</v>
      </c>
      <c r="AB18" s="80">
        <f t="shared" si="24"/>
        <v>0</v>
      </c>
      <c r="AC18" s="80">
        <f t="shared" si="24"/>
        <v>0</v>
      </c>
      <c r="AD18" s="96">
        <f t="shared" si="24"/>
        <v>0</v>
      </c>
      <c r="AE18" s="94">
        <f t="shared" ref="AE18:AV18" si="25">SUMIF($E8:$E16,"Վարկային ծրագիր",AE8:AE16)</f>
        <v>0</v>
      </c>
      <c r="AF18" s="80">
        <f t="shared" si="25"/>
        <v>0</v>
      </c>
      <c r="AG18" s="80">
        <f t="shared" si="25"/>
        <v>0</v>
      </c>
      <c r="AH18" s="80">
        <f t="shared" si="25"/>
        <v>0</v>
      </c>
      <c r="AI18" s="80">
        <f t="shared" si="25"/>
        <v>0</v>
      </c>
      <c r="AJ18" s="80">
        <f t="shared" si="25"/>
        <v>0</v>
      </c>
      <c r="AK18" s="80">
        <f t="shared" si="25"/>
        <v>0</v>
      </c>
      <c r="AL18" s="80">
        <f t="shared" si="25"/>
        <v>0</v>
      </c>
      <c r="AM18" s="80">
        <f t="shared" si="25"/>
        <v>0</v>
      </c>
      <c r="AN18" s="80">
        <f t="shared" si="25"/>
        <v>0</v>
      </c>
      <c r="AO18" s="80">
        <f t="shared" si="25"/>
        <v>0</v>
      </c>
      <c r="AP18" s="80">
        <f t="shared" si="25"/>
        <v>0</v>
      </c>
      <c r="AQ18" s="80">
        <f t="shared" si="25"/>
        <v>0</v>
      </c>
      <c r="AR18" s="80">
        <f t="shared" si="25"/>
        <v>0</v>
      </c>
      <c r="AS18" s="80">
        <f t="shared" si="25"/>
        <v>0</v>
      </c>
      <c r="AT18" s="80">
        <f t="shared" si="25"/>
        <v>0</v>
      </c>
      <c r="AU18" s="80">
        <f t="shared" si="25"/>
        <v>0</v>
      </c>
      <c r="AV18" s="96">
        <f t="shared" si="25"/>
        <v>0</v>
      </c>
      <c r="AW18" s="94" t="s">
        <v>81</v>
      </c>
      <c r="AX18" s="80" t="s">
        <v>81</v>
      </c>
      <c r="AY18" s="96" t="s">
        <v>81</v>
      </c>
    </row>
    <row r="19" spans="1:51" x14ac:dyDescent="0.25">
      <c r="B19" s="194" t="s">
        <v>47</v>
      </c>
      <c r="C19" s="195"/>
      <c r="D19" s="195"/>
      <c r="E19" s="195"/>
      <c r="F19" s="195"/>
      <c r="G19" s="80">
        <f t="shared" ref="G19:AD19" si="26">SUMIF($E8:$E16,"Դրամաշնորհային ծրագիր",G8:G16)</f>
        <v>0</v>
      </c>
      <c r="H19" s="80">
        <f t="shared" si="26"/>
        <v>0</v>
      </c>
      <c r="I19" s="80">
        <f t="shared" si="26"/>
        <v>0</v>
      </c>
      <c r="J19" s="80">
        <f t="shared" si="26"/>
        <v>0</v>
      </c>
      <c r="K19" s="80">
        <f t="shared" si="26"/>
        <v>0</v>
      </c>
      <c r="L19" s="80">
        <f t="shared" si="26"/>
        <v>0</v>
      </c>
      <c r="M19" s="80">
        <f t="shared" si="26"/>
        <v>0</v>
      </c>
      <c r="N19" s="80">
        <f t="shared" si="26"/>
        <v>0</v>
      </c>
      <c r="O19" s="80">
        <f t="shared" si="26"/>
        <v>0</v>
      </c>
      <c r="P19" s="80">
        <f t="shared" si="26"/>
        <v>0</v>
      </c>
      <c r="Q19" s="80">
        <f t="shared" si="26"/>
        <v>0</v>
      </c>
      <c r="R19" s="80">
        <f t="shared" si="26"/>
        <v>0</v>
      </c>
      <c r="S19" s="80">
        <f t="shared" si="26"/>
        <v>0</v>
      </c>
      <c r="T19" s="80">
        <f t="shared" si="26"/>
        <v>0</v>
      </c>
      <c r="U19" s="80">
        <f t="shared" si="26"/>
        <v>0</v>
      </c>
      <c r="V19" s="80">
        <f t="shared" si="26"/>
        <v>0</v>
      </c>
      <c r="W19" s="80">
        <f t="shared" si="26"/>
        <v>0</v>
      </c>
      <c r="X19" s="80">
        <f t="shared" si="26"/>
        <v>0</v>
      </c>
      <c r="Y19" s="80">
        <f t="shared" si="26"/>
        <v>0</v>
      </c>
      <c r="Z19" s="80">
        <f t="shared" si="26"/>
        <v>0</v>
      </c>
      <c r="AA19" s="80">
        <f t="shared" si="26"/>
        <v>0</v>
      </c>
      <c r="AB19" s="80">
        <f t="shared" si="26"/>
        <v>0</v>
      </c>
      <c r="AC19" s="80">
        <f t="shared" si="26"/>
        <v>0</v>
      </c>
      <c r="AD19" s="96">
        <f t="shared" si="26"/>
        <v>0</v>
      </c>
      <c r="AE19" s="94">
        <f t="shared" ref="AE19:AV19" si="27">SUMIF($E8:$E16,"Դրամաշնորհային ծրագիր",AE8:AE16)</f>
        <v>0</v>
      </c>
      <c r="AF19" s="80">
        <f t="shared" si="27"/>
        <v>0</v>
      </c>
      <c r="AG19" s="80">
        <f t="shared" si="27"/>
        <v>0</v>
      </c>
      <c r="AH19" s="80">
        <f t="shared" si="27"/>
        <v>0</v>
      </c>
      <c r="AI19" s="80">
        <f t="shared" si="27"/>
        <v>0</v>
      </c>
      <c r="AJ19" s="80">
        <f t="shared" si="27"/>
        <v>0</v>
      </c>
      <c r="AK19" s="80">
        <f t="shared" si="27"/>
        <v>0</v>
      </c>
      <c r="AL19" s="80">
        <f t="shared" si="27"/>
        <v>0</v>
      </c>
      <c r="AM19" s="80">
        <f t="shared" si="27"/>
        <v>0</v>
      </c>
      <c r="AN19" s="80">
        <f t="shared" si="27"/>
        <v>0</v>
      </c>
      <c r="AO19" s="80">
        <f t="shared" si="27"/>
        <v>0</v>
      </c>
      <c r="AP19" s="80">
        <f t="shared" si="27"/>
        <v>0</v>
      </c>
      <c r="AQ19" s="80">
        <f t="shared" si="27"/>
        <v>0</v>
      </c>
      <c r="AR19" s="80">
        <f t="shared" si="27"/>
        <v>0</v>
      </c>
      <c r="AS19" s="80">
        <f t="shared" si="27"/>
        <v>0</v>
      </c>
      <c r="AT19" s="80">
        <f t="shared" si="27"/>
        <v>0</v>
      </c>
      <c r="AU19" s="80">
        <f t="shared" si="27"/>
        <v>0</v>
      </c>
      <c r="AV19" s="96">
        <f t="shared" si="27"/>
        <v>0</v>
      </c>
      <c r="AW19" s="94" t="s">
        <v>81</v>
      </c>
      <c r="AX19" s="80" t="s">
        <v>81</v>
      </c>
      <c r="AY19" s="96" t="s">
        <v>81</v>
      </c>
    </row>
    <row r="20" spans="1:51" ht="15.75" thickBot="1" x14ac:dyDescent="0.3">
      <c r="B20" s="192" t="s">
        <v>77</v>
      </c>
      <c r="C20" s="193"/>
      <c r="D20" s="193"/>
      <c r="E20" s="193"/>
      <c r="F20" s="193"/>
      <c r="G20" s="98">
        <f t="shared" ref="G20:AD20" si="28">SUMIF($E8:$E16,"Ենթավարկային ծրագիր",G8:G16)</f>
        <v>0</v>
      </c>
      <c r="H20" s="98">
        <f t="shared" si="28"/>
        <v>0</v>
      </c>
      <c r="I20" s="98">
        <f t="shared" si="28"/>
        <v>0</v>
      </c>
      <c r="J20" s="98">
        <f t="shared" si="28"/>
        <v>0</v>
      </c>
      <c r="K20" s="98">
        <f t="shared" si="28"/>
        <v>0</v>
      </c>
      <c r="L20" s="98">
        <f t="shared" si="28"/>
        <v>0</v>
      </c>
      <c r="M20" s="98">
        <f t="shared" si="28"/>
        <v>0</v>
      </c>
      <c r="N20" s="98">
        <f t="shared" si="28"/>
        <v>0</v>
      </c>
      <c r="O20" s="98">
        <f t="shared" si="28"/>
        <v>0</v>
      </c>
      <c r="P20" s="98">
        <f t="shared" si="28"/>
        <v>0</v>
      </c>
      <c r="Q20" s="98">
        <f t="shared" si="28"/>
        <v>0</v>
      </c>
      <c r="R20" s="98">
        <f t="shared" si="28"/>
        <v>0</v>
      </c>
      <c r="S20" s="98">
        <f t="shared" si="28"/>
        <v>0</v>
      </c>
      <c r="T20" s="98">
        <f t="shared" si="28"/>
        <v>0</v>
      </c>
      <c r="U20" s="98">
        <f t="shared" si="28"/>
        <v>0</v>
      </c>
      <c r="V20" s="98">
        <f t="shared" si="28"/>
        <v>0</v>
      </c>
      <c r="W20" s="98">
        <f t="shared" si="28"/>
        <v>0</v>
      </c>
      <c r="X20" s="98">
        <f t="shared" si="28"/>
        <v>0</v>
      </c>
      <c r="Y20" s="98">
        <f t="shared" si="28"/>
        <v>0</v>
      </c>
      <c r="Z20" s="98">
        <f t="shared" si="28"/>
        <v>0</v>
      </c>
      <c r="AA20" s="98">
        <f t="shared" si="28"/>
        <v>0</v>
      </c>
      <c r="AB20" s="98">
        <f t="shared" si="28"/>
        <v>0</v>
      </c>
      <c r="AC20" s="98">
        <f t="shared" si="28"/>
        <v>0</v>
      </c>
      <c r="AD20" s="99">
        <f t="shared" si="28"/>
        <v>0</v>
      </c>
      <c r="AE20" s="97">
        <f t="shared" ref="AE20:AV20" si="29">SUMIF($E8:$E16,"Ենթավարկային ծրագիր",AE8:AE16)</f>
        <v>0</v>
      </c>
      <c r="AF20" s="98">
        <f t="shared" si="29"/>
        <v>0</v>
      </c>
      <c r="AG20" s="98">
        <f t="shared" si="29"/>
        <v>0</v>
      </c>
      <c r="AH20" s="98">
        <f t="shared" si="29"/>
        <v>0</v>
      </c>
      <c r="AI20" s="98">
        <f t="shared" si="29"/>
        <v>0</v>
      </c>
      <c r="AJ20" s="98">
        <f t="shared" si="29"/>
        <v>0</v>
      </c>
      <c r="AK20" s="98">
        <f t="shared" si="29"/>
        <v>0</v>
      </c>
      <c r="AL20" s="98">
        <f t="shared" si="29"/>
        <v>0</v>
      </c>
      <c r="AM20" s="98">
        <f t="shared" si="29"/>
        <v>0</v>
      </c>
      <c r="AN20" s="98">
        <f t="shared" si="29"/>
        <v>0</v>
      </c>
      <c r="AO20" s="98">
        <f t="shared" si="29"/>
        <v>0</v>
      </c>
      <c r="AP20" s="98">
        <f t="shared" si="29"/>
        <v>0</v>
      </c>
      <c r="AQ20" s="98">
        <f t="shared" si="29"/>
        <v>0</v>
      </c>
      <c r="AR20" s="98">
        <f t="shared" si="29"/>
        <v>0</v>
      </c>
      <c r="AS20" s="98">
        <f t="shared" si="29"/>
        <v>0</v>
      </c>
      <c r="AT20" s="98">
        <f t="shared" si="29"/>
        <v>0</v>
      </c>
      <c r="AU20" s="98">
        <f t="shared" si="29"/>
        <v>0</v>
      </c>
      <c r="AV20" s="99">
        <f t="shared" si="29"/>
        <v>0</v>
      </c>
      <c r="AW20" s="97" t="s">
        <v>81</v>
      </c>
      <c r="AX20" s="98" t="s">
        <v>81</v>
      </c>
      <c r="AY20" s="99" t="s">
        <v>81</v>
      </c>
    </row>
    <row r="27" spans="1:51" ht="57" customHeight="1" x14ac:dyDescent="0.25"/>
    <row r="28" spans="1:51" ht="36.75" customHeight="1" x14ac:dyDescent="0.25"/>
    <row r="32" spans="1:51" ht="15" customHeight="1" x14ac:dyDescent="0.25"/>
    <row r="33" ht="15" customHeight="1" x14ac:dyDescent="0.25"/>
  </sheetData>
  <mergeCells count="27"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</mergeCells>
  <dataValidations count="1">
    <dataValidation type="list" allowBlank="1" showInputMessage="1" showErrorMessage="1" sqref="E8:E16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>
      <selection activeCell="AB16" sqref="AB16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5.28515625" customWidth="1"/>
    <col min="6" max="6" width="5.7109375" bestFit="1" customWidth="1"/>
    <col min="7" max="7" width="6" customWidth="1"/>
    <col min="8" max="8" width="5.28515625" customWidth="1"/>
    <col min="9" max="9" width="5.140625" customWidth="1"/>
    <col min="10" max="10" width="5.7109375" customWidth="1"/>
    <col min="11" max="13" width="5.57031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5" t="s">
        <v>102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Y1" t="s">
        <v>98</v>
      </c>
    </row>
    <row r="2" spans="1:25" ht="17.25" x14ac:dyDescent="0.25">
      <c r="A2" s="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Y2" t="s">
        <v>99</v>
      </c>
    </row>
    <row r="3" spans="1:25" ht="17.25" x14ac:dyDescent="0.25">
      <c r="A3" s="5" t="s">
        <v>183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Y3" t="s">
        <v>100</v>
      </c>
    </row>
    <row r="4" spans="1:25" x14ac:dyDescent="0.2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5" ht="15" customHeight="1" x14ac:dyDescent="0.25">
      <c r="B5" s="171" t="s">
        <v>24</v>
      </c>
      <c r="C5" s="171"/>
      <c r="D5" s="171" t="s">
        <v>101</v>
      </c>
      <c r="E5" s="171" t="s">
        <v>104</v>
      </c>
      <c r="F5" s="171"/>
      <c r="G5" s="171"/>
      <c r="H5" s="171" t="s">
        <v>103</v>
      </c>
      <c r="I5" s="171"/>
      <c r="J5" s="171"/>
      <c r="K5" s="171" t="s">
        <v>34</v>
      </c>
      <c r="L5" s="171"/>
      <c r="M5" s="171"/>
      <c r="N5" s="171"/>
      <c r="O5" s="171"/>
      <c r="P5" s="171"/>
      <c r="Q5" s="171"/>
      <c r="R5" s="171"/>
      <c r="S5" s="171"/>
    </row>
    <row r="6" spans="1:25" ht="23.25" customHeight="1" x14ac:dyDescent="0.25">
      <c r="B6" s="171"/>
      <c r="C6" s="171"/>
      <c r="D6" s="171"/>
      <c r="E6" s="171"/>
      <c r="F6" s="171"/>
      <c r="G6" s="171"/>
      <c r="H6" s="171"/>
      <c r="I6" s="171"/>
      <c r="J6" s="171"/>
      <c r="K6" s="171" t="s">
        <v>17</v>
      </c>
      <c r="L6" s="171"/>
      <c r="M6" s="171"/>
      <c r="N6" s="171" t="s">
        <v>20</v>
      </c>
      <c r="O6" s="171"/>
      <c r="P6" s="171"/>
      <c r="Q6" s="171" t="s">
        <v>23</v>
      </c>
      <c r="R6" s="171"/>
      <c r="S6" s="171"/>
    </row>
    <row r="7" spans="1:25" ht="126" customHeight="1" x14ac:dyDescent="0.25">
      <c r="B7" s="19" t="s">
        <v>6</v>
      </c>
      <c r="C7" s="19" t="s">
        <v>48</v>
      </c>
      <c r="D7" s="171"/>
      <c r="E7" s="16" t="s">
        <v>28</v>
      </c>
      <c r="F7" s="16" t="s">
        <v>41</v>
      </c>
      <c r="G7" s="16" t="s">
        <v>42</v>
      </c>
      <c r="H7" s="16" t="s">
        <v>28</v>
      </c>
      <c r="I7" s="16" t="s">
        <v>41</v>
      </c>
      <c r="J7" s="16" t="s">
        <v>42</v>
      </c>
      <c r="K7" s="16" t="s">
        <v>28</v>
      </c>
      <c r="L7" s="16" t="s">
        <v>41</v>
      </c>
      <c r="M7" s="16" t="s">
        <v>42</v>
      </c>
      <c r="N7" s="16" t="s">
        <v>28</v>
      </c>
      <c r="O7" s="16" t="s">
        <v>41</v>
      </c>
      <c r="P7" s="16" t="s">
        <v>42</v>
      </c>
      <c r="Q7" s="16" t="s">
        <v>28</v>
      </c>
      <c r="R7" s="16" t="s">
        <v>41</v>
      </c>
      <c r="S7" s="16" t="s">
        <v>42</v>
      </c>
    </row>
    <row r="8" spans="1:25" x14ac:dyDescent="0.25">
      <c r="B8" s="57"/>
      <c r="C8" s="57"/>
      <c r="D8" s="57"/>
      <c r="E8" s="60">
        <f>F8+G8</f>
        <v>0</v>
      </c>
      <c r="F8" s="65"/>
      <c r="G8" s="65"/>
      <c r="H8" s="60">
        <f>I8+J8</f>
        <v>0</v>
      </c>
      <c r="I8" s="65"/>
      <c r="J8" s="65"/>
      <c r="K8" s="60">
        <f>L8+M8</f>
        <v>0</v>
      </c>
      <c r="L8" s="65"/>
      <c r="M8" s="65"/>
      <c r="N8" s="60">
        <f>O8+P8</f>
        <v>0</v>
      </c>
      <c r="O8" s="65"/>
      <c r="P8" s="65"/>
      <c r="Q8" s="60">
        <f>R8+S8</f>
        <v>0</v>
      </c>
      <c r="R8" s="65"/>
      <c r="S8" s="65"/>
    </row>
    <row r="9" spans="1:25" x14ac:dyDescent="0.25">
      <c r="B9" s="57"/>
      <c r="C9" s="57"/>
      <c r="D9" s="57"/>
      <c r="E9" s="60">
        <f t="shared" ref="E9:E16" si="0">F9+G9</f>
        <v>0</v>
      </c>
      <c r="F9" s="65"/>
      <c r="G9" s="65"/>
      <c r="H9" s="60">
        <f t="shared" ref="H9:H16" si="1">I9+J9</f>
        <v>0</v>
      </c>
      <c r="I9" s="65"/>
      <c r="J9" s="65"/>
      <c r="K9" s="60">
        <f t="shared" ref="K9:K16" si="2">L9+M9</f>
        <v>0</v>
      </c>
      <c r="L9" s="65"/>
      <c r="M9" s="65"/>
      <c r="N9" s="60">
        <f t="shared" ref="N9:N16" si="3">O9+P9</f>
        <v>0</v>
      </c>
      <c r="O9" s="65"/>
      <c r="P9" s="65"/>
      <c r="Q9" s="60">
        <f t="shared" ref="Q9:Q16" si="4">R9+S9</f>
        <v>0</v>
      </c>
      <c r="R9" s="65"/>
      <c r="S9" s="65"/>
    </row>
    <row r="10" spans="1:25" x14ac:dyDescent="0.25">
      <c r="B10" s="57"/>
      <c r="C10" s="57"/>
      <c r="D10" s="57"/>
      <c r="E10" s="60">
        <f t="shared" si="0"/>
        <v>0</v>
      </c>
      <c r="F10" s="65"/>
      <c r="G10" s="65"/>
      <c r="H10" s="60">
        <f t="shared" si="1"/>
        <v>0</v>
      </c>
      <c r="I10" s="65"/>
      <c r="J10" s="65"/>
      <c r="K10" s="60">
        <f t="shared" si="2"/>
        <v>0</v>
      </c>
      <c r="L10" s="65"/>
      <c r="M10" s="65"/>
      <c r="N10" s="60">
        <f t="shared" si="3"/>
        <v>0</v>
      </c>
      <c r="O10" s="65"/>
      <c r="P10" s="65"/>
      <c r="Q10" s="60">
        <f t="shared" si="4"/>
        <v>0</v>
      </c>
      <c r="R10" s="65"/>
      <c r="S10" s="65"/>
    </row>
    <row r="11" spans="1:25" x14ac:dyDescent="0.25">
      <c r="B11" s="57"/>
      <c r="C11" s="57"/>
      <c r="D11" s="57"/>
      <c r="E11" s="60">
        <f t="shared" si="0"/>
        <v>0</v>
      </c>
      <c r="F11" s="65"/>
      <c r="G11" s="65"/>
      <c r="H11" s="60">
        <f t="shared" si="1"/>
        <v>0</v>
      </c>
      <c r="I11" s="65"/>
      <c r="J11" s="65"/>
      <c r="K11" s="60">
        <f t="shared" si="2"/>
        <v>0</v>
      </c>
      <c r="L11" s="65"/>
      <c r="M11" s="65"/>
      <c r="N11" s="60">
        <f t="shared" si="3"/>
        <v>0</v>
      </c>
      <c r="O11" s="65"/>
      <c r="P11" s="65"/>
      <c r="Q11" s="60">
        <f t="shared" si="4"/>
        <v>0</v>
      </c>
      <c r="R11" s="65"/>
      <c r="S11" s="65"/>
    </row>
    <row r="12" spans="1:25" x14ac:dyDescent="0.25">
      <c r="B12" s="57"/>
      <c r="C12" s="57"/>
      <c r="D12" s="57"/>
      <c r="E12" s="60">
        <f t="shared" si="0"/>
        <v>0</v>
      </c>
      <c r="F12" s="65"/>
      <c r="G12" s="65"/>
      <c r="H12" s="60">
        <f t="shared" si="1"/>
        <v>0</v>
      </c>
      <c r="I12" s="65"/>
      <c r="J12" s="65"/>
      <c r="K12" s="60">
        <f t="shared" si="2"/>
        <v>0</v>
      </c>
      <c r="L12" s="65"/>
      <c r="M12" s="65"/>
      <c r="N12" s="60">
        <f t="shared" si="3"/>
        <v>0</v>
      </c>
      <c r="O12" s="65"/>
      <c r="P12" s="65"/>
      <c r="Q12" s="60">
        <f t="shared" si="4"/>
        <v>0</v>
      </c>
      <c r="R12" s="65"/>
      <c r="S12" s="65"/>
    </row>
    <row r="13" spans="1:25" x14ac:dyDescent="0.25">
      <c r="B13" s="57"/>
      <c r="C13" s="57"/>
      <c r="D13" s="57"/>
      <c r="E13" s="60">
        <f t="shared" si="0"/>
        <v>0</v>
      </c>
      <c r="F13" s="65"/>
      <c r="G13" s="65"/>
      <c r="H13" s="60">
        <f t="shared" si="1"/>
        <v>0</v>
      </c>
      <c r="I13" s="65"/>
      <c r="J13" s="65"/>
      <c r="K13" s="60">
        <f t="shared" si="2"/>
        <v>0</v>
      </c>
      <c r="L13" s="65"/>
      <c r="M13" s="65"/>
      <c r="N13" s="60">
        <f t="shared" si="3"/>
        <v>0</v>
      </c>
      <c r="O13" s="65"/>
      <c r="P13" s="65"/>
      <c r="Q13" s="60">
        <f t="shared" si="4"/>
        <v>0</v>
      </c>
      <c r="R13" s="65"/>
      <c r="S13" s="65"/>
    </row>
    <row r="14" spans="1:25" x14ac:dyDescent="0.25">
      <c r="B14" s="57"/>
      <c r="C14" s="57"/>
      <c r="D14" s="57"/>
      <c r="E14" s="60">
        <f t="shared" si="0"/>
        <v>0</v>
      </c>
      <c r="F14" s="65"/>
      <c r="G14" s="65"/>
      <c r="H14" s="60">
        <f t="shared" si="1"/>
        <v>0</v>
      </c>
      <c r="I14" s="65"/>
      <c r="J14" s="65"/>
      <c r="K14" s="60">
        <f t="shared" si="2"/>
        <v>0</v>
      </c>
      <c r="L14" s="65"/>
      <c r="M14" s="65"/>
      <c r="N14" s="60">
        <f t="shared" si="3"/>
        <v>0</v>
      </c>
      <c r="O14" s="65"/>
      <c r="P14" s="65"/>
      <c r="Q14" s="60">
        <f t="shared" si="4"/>
        <v>0</v>
      </c>
      <c r="R14" s="65"/>
      <c r="S14" s="65"/>
    </row>
    <row r="15" spans="1:25" x14ac:dyDescent="0.25">
      <c r="B15" s="57"/>
      <c r="C15" s="57"/>
      <c r="D15" s="57"/>
      <c r="E15" s="60">
        <f t="shared" si="0"/>
        <v>0</v>
      </c>
      <c r="F15" s="65"/>
      <c r="G15" s="65"/>
      <c r="H15" s="60">
        <f t="shared" si="1"/>
        <v>0</v>
      </c>
      <c r="I15" s="65"/>
      <c r="J15" s="65"/>
      <c r="K15" s="60">
        <f t="shared" si="2"/>
        <v>0</v>
      </c>
      <c r="L15" s="65"/>
      <c r="M15" s="65"/>
      <c r="N15" s="60">
        <f t="shared" si="3"/>
        <v>0</v>
      </c>
      <c r="O15" s="65"/>
      <c r="P15" s="65"/>
      <c r="Q15" s="60">
        <f t="shared" si="4"/>
        <v>0</v>
      </c>
      <c r="R15" s="65"/>
      <c r="S15" s="65"/>
    </row>
    <row r="16" spans="1:25" x14ac:dyDescent="0.25">
      <c r="B16" s="78"/>
      <c r="C16" s="78"/>
      <c r="D16" s="78"/>
      <c r="E16" s="60">
        <f t="shared" si="0"/>
        <v>0</v>
      </c>
      <c r="F16" s="65"/>
      <c r="G16" s="65"/>
      <c r="H16" s="60">
        <f t="shared" si="1"/>
        <v>0</v>
      </c>
      <c r="I16" s="65"/>
      <c r="J16" s="65"/>
      <c r="K16" s="60">
        <f t="shared" si="2"/>
        <v>0</v>
      </c>
      <c r="L16" s="65"/>
      <c r="M16" s="65"/>
      <c r="N16" s="60">
        <f t="shared" si="3"/>
        <v>0</v>
      </c>
      <c r="O16" s="65"/>
      <c r="P16" s="65"/>
      <c r="Q16" s="60">
        <f t="shared" si="4"/>
        <v>0</v>
      </c>
      <c r="R16" s="65"/>
      <c r="S16" s="65"/>
    </row>
    <row r="17" spans="1:19" ht="17.25" customHeight="1" x14ac:dyDescent="0.25">
      <c r="A17" s="76"/>
      <c r="B17" s="200" t="s">
        <v>28</v>
      </c>
      <c r="C17" s="201"/>
      <c r="D17" s="202"/>
      <c r="E17" s="80">
        <f t="shared" ref="E17:J17" si="5">SUM(A8:A16)</f>
        <v>0</v>
      </c>
      <c r="F17" s="80">
        <f t="shared" si="5"/>
        <v>0</v>
      </c>
      <c r="G17" s="80">
        <f t="shared" si="5"/>
        <v>0</v>
      </c>
      <c r="H17" s="80">
        <f t="shared" si="5"/>
        <v>0</v>
      </c>
      <c r="I17" s="80">
        <f t="shared" si="5"/>
        <v>0</v>
      </c>
      <c r="J17" s="80">
        <f t="shared" si="5"/>
        <v>0</v>
      </c>
      <c r="K17" s="80">
        <f>SUM(G8:G16)</f>
        <v>0</v>
      </c>
      <c r="L17" s="80">
        <f t="shared" ref="L17" si="6">SUM(H8:H16)</f>
        <v>0</v>
      </c>
      <c r="M17" s="80">
        <f t="shared" ref="M17" si="7">SUM(I8:I16)</f>
        <v>0</v>
      </c>
      <c r="N17" s="80">
        <f t="shared" ref="N17" si="8">SUM(J8:J16)</f>
        <v>0</v>
      </c>
      <c r="O17" s="80">
        <f t="shared" ref="O17" si="9">SUM(K8:K16)</f>
        <v>0</v>
      </c>
      <c r="P17" s="80">
        <f t="shared" ref="P17" si="10">SUM(L8:L16)</f>
        <v>0</v>
      </c>
      <c r="Q17" s="80">
        <f t="shared" ref="Q17:R17" si="11">SUM(M8:M16)</f>
        <v>0</v>
      </c>
      <c r="R17" s="80">
        <f t="shared" si="11"/>
        <v>0</v>
      </c>
      <c r="S17" s="80">
        <f t="shared" ref="S17" si="12">SUM(O8:O16)</f>
        <v>0</v>
      </c>
    </row>
    <row r="23" spans="1:19" ht="57" customHeight="1" x14ac:dyDescent="0.25"/>
    <row r="24" spans="1:19" ht="36.75" customHeight="1" x14ac:dyDescent="0.25"/>
    <row r="28" spans="1:19" ht="15" customHeight="1" x14ac:dyDescent="0.25"/>
    <row r="29" spans="1:19" ht="15" customHeight="1" x14ac:dyDescent="0.25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F10" sqref="F10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108</v>
      </c>
      <c r="B1" s="28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203" t="s">
        <v>109</v>
      </c>
      <c r="B3" s="203"/>
      <c r="C3" s="203"/>
      <c r="D3" s="203"/>
      <c r="E3" s="203"/>
      <c r="F3" s="203"/>
    </row>
    <row r="4" spans="1:12" x14ac:dyDescent="0.25">
      <c r="C4" s="82"/>
      <c r="D4" s="82"/>
      <c r="E4" s="82"/>
      <c r="F4" s="82" t="s">
        <v>30</v>
      </c>
    </row>
    <row r="5" spans="1:12" ht="16.5" x14ac:dyDescent="0.25">
      <c r="B5" s="90"/>
      <c r="C5" s="86" t="s">
        <v>49</v>
      </c>
      <c r="D5" s="83" t="s">
        <v>35</v>
      </c>
      <c r="E5" s="83" t="s">
        <v>36</v>
      </c>
      <c r="F5" s="83" t="s">
        <v>37</v>
      </c>
    </row>
    <row r="6" spans="1:12" ht="27" x14ac:dyDescent="0.25">
      <c r="B6" s="87" t="s">
        <v>50</v>
      </c>
      <c r="C6" s="83" t="s">
        <v>29</v>
      </c>
      <c r="D6" s="84"/>
      <c r="E6" s="85"/>
      <c r="F6" s="84"/>
    </row>
    <row r="7" spans="1:12" s="8" customFormat="1" ht="27" x14ac:dyDescent="0.25">
      <c r="B7" s="88" t="s">
        <v>74</v>
      </c>
      <c r="C7" s="84">
        <v>30900</v>
      </c>
      <c r="D7" s="81" t="s">
        <v>29</v>
      </c>
      <c r="E7" s="81" t="s">
        <v>29</v>
      </c>
      <c r="F7" s="81" t="s">
        <v>29</v>
      </c>
    </row>
    <row r="8" spans="1:12" ht="27" x14ac:dyDescent="0.25">
      <c r="B8" s="88" t="s">
        <v>51</v>
      </c>
      <c r="C8" s="83" t="s">
        <v>29</v>
      </c>
      <c r="D8" s="83">
        <f t="shared" ref="D8:F8" si="0">D9+D10+D11</f>
        <v>23160</v>
      </c>
      <c r="E8" s="83">
        <f t="shared" si="0"/>
        <v>9720</v>
      </c>
      <c r="F8" s="83">
        <f t="shared" si="0"/>
        <v>450</v>
      </c>
    </row>
    <row r="9" spans="1:12" ht="27" x14ac:dyDescent="0.25">
      <c r="B9" s="89" t="s">
        <v>52</v>
      </c>
      <c r="C9" s="83" t="s">
        <v>29</v>
      </c>
      <c r="D9" s="84">
        <f>+'Հ3 Մաս 4'!F19</f>
        <v>23160</v>
      </c>
      <c r="E9" s="84">
        <f>+'Հ3 Մաս 4'!G19</f>
        <v>9720</v>
      </c>
      <c r="F9" s="84">
        <f>+'Հ3 Մաս 4'!H19</f>
        <v>450</v>
      </c>
    </row>
    <row r="10" spans="1:12" s="8" customFormat="1" x14ac:dyDescent="0.25">
      <c r="B10" s="89" t="s">
        <v>53</v>
      </c>
      <c r="C10" s="83" t="s">
        <v>29</v>
      </c>
      <c r="D10" s="84"/>
      <c r="E10" s="84"/>
      <c r="F10" s="84"/>
    </row>
    <row r="11" spans="1:12" x14ac:dyDescent="0.25">
      <c r="B11" s="89" t="s">
        <v>54</v>
      </c>
      <c r="C11" s="83" t="s">
        <v>29</v>
      </c>
      <c r="D11" s="84"/>
      <c r="E11" s="84"/>
      <c r="F11" s="84"/>
    </row>
    <row r="12" spans="1:12" x14ac:dyDescent="0.25">
      <c r="B12" s="88" t="s">
        <v>73</v>
      </c>
      <c r="C12" s="83" t="s">
        <v>29</v>
      </c>
      <c r="D12" s="83">
        <f>D8-C7</f>
        <v>-7740</v>
      </c>
      <c r="E12" s="83">
        <f>E8-C7</f>
        <v>-21180</v>
      </c>
      <c r="F12" s="83">
        <f>F8-C7</f>
        <v>-30450</v>
      </c>
    </row>
    <row r="13" spans="1:12" ht="27" x14ac:dyDescent="0.25">
      <c r="B13" s="88" t="s">
        <v>55</v>
      </c>
      <c r="C13" s="83" t="s">
        <v>29</v>
      </c>
      <c r="D13" s="83">
        <f t="shared" ref="D13:F13" si="1">D8-D6</f>
        <v>23160</v>
      </c>
      <c r="E13" s="83">
        <f t="shared" si="1"/>
        <v>9720</v>
      </c>
      <c r="F13" s="83">
        <f t="shared" si="1"/>
        <v>450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25" sqref="H25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03" t="s">
        <v>184</v>
      </c>
      <c r="B1" s="203"/>
      <c r="C1" s="203"/>
      <c r="D1" s="203"/>
      <c r="E1" s="203"/>
      <c r="F1" s="203"/>
      <c r="G1" s="203"/>
      <c r="H1" s="203"/>
      <c r="I1" s="5"/>
      <c r="J1" s="5"/>
      <c r="K1" s="5"/>
      <c r="L1" s="5"/>
      <c r="M1" s="5"/>
      <c r="N1" s="5"/>
      <c r="O1" s="5"/>
    </row>
    <row r="2" spans="1:15" ht="17.25" customHeight="1" x14ac:dyDescent="0.25"/>
    <row r="3" spans="1:15" x14ac:dyDescent="0.25">
      <c r="B3" s="205" t="s">
        <v>185</v>
      </c>
      <c r="C3" s="205"/>
      <c r="D3" s="206"/>
      <c r="E3" s="206"/>
      <c r="F3" s="206"/>
      <c r="G3" s="206"/>
      <c r="H3" s="206"/>
    </row>
    <row r="4" spans="1:15" x14ac:dyDescent="0.25">
      <c r="B4" s="205" t="s">
        <v>186</v>
      </c>
      <c r="C4" s="205"/>
      <c r="D4" s="206"/>
      <c r="E4" s="206"/>
      <c r="F4" s="206"/>
      <c r="G4" s="206"/>
      <c r="H4" s="206"/>
    </row>
    <row r="5" spans="1:15" x14ac:dyDescent="0.25">
      <c r="B5" s="205" t="s">
        <v>187</v>
      </c>
      <c r="C5" s="205"/>
      <c r="D5" s="206"/>
      <c r="E5" s="206"/>
      <c r="F5" s="206"/>
      <c r="G5" s="206"/>
      <c r="H5" s="206"/>
    </row>
    <row r="6" spans="1:15" x14ac:dyDescent="0.25">
      <c r="B6" s="205" t="s">
        <v>188</v>
      </c>
      <c r="C6" s="205"/>
      <c r="D6" s="206"/>
      <c r="E6" s="206"/>
      <c r="F6" s="206"/>
      <c r="G6" s="206"/>
      <c r="H6" s="206"/>
    </row>
    <row r="9" spans="1:15" x14ac:dyDescent="0.25">
      <c r="A9" s="5" t="s">
        <v>64</v>
      </c>
    </row>
    <row r="10" spans="1:15" x14ac:dyDescent="0.25">
      <c r="B10" s="5"/>
    </row>
    <row r="11" spans="1:15" ht="25.5" customHeight="1" x14ac:dyDescent="0.25">
      <c r="B11" s="171" t="s">
        <v>24</v>
      </c>
      <c r="C11" s="171"/>
      <c r="D11" s="171" t="s">
        <v>65</v>
      </c>
      <c r="E11" s="171" t="s">
        <v>189</v>
      </c>
      <c r="F11" s="171"/>
      <c r="G11" s="171"/>
      <c r="H11" s="171" t="s">
        <v>190</v>
      </c>
    </row>
    <row r="12" spans="1:15" ht="28.5" customHeight="1" x14ac:dyDescent="0.25">
      <c r="B12" s="73" t="s">
        <v>6</v>
      </c>
      <c r="C12" s="73" t="s">
        <v>48</v>
      </c>
      <c r="D12" s="171"/>
      <c r="E12" s="73" t="s">
        <v>17</v>
      </c>
      <c r="F12" s="73" t="s">
        <v>20</v>
      </c>
      <c r="G12" s="73" t="s">
        <v>23</v>
      </c>
      <c r="H12" s="171"/>
    </row>
    <row r="13" spans="1:15" x14ac:dyDescent="0.25">
      <c r="B13" s="57"/>
      <c r="C13" s="57"/>
      <c r="D13" s="57"/>
      <c r="E13" s="58"/>
      <c r="F13" s="58"/>
      <c r="G13" s="58"/>
      <c r="H13" s="58"/>
    </row>
    <row r="14" spans="1:15" x14ac:dyDescent="0.25">
      <c r="B14" s="57"/>
      <c r="C14" s="57"/>
      <c r="D14" s="57"/>
      <c r="E14" s="58"/>
      <c r="F14" s="58"/>
      <c r="G14" s="58"/>
      <c r="H14" s="58"/>
    </row>
    <row r="15" spans="1:15" x14ac:dyDescent="0.25">
      <c r="B15" s="57"/>
      <c r="C15" s="57"/>
      <c r="D15" s="57"/>
      <c r="E15" s="58"/>
      <c r="F15" s="58"/>
      <c r="G15" s="58"/>
      <c r="H15" s="58"/>
    </row>
    <row r="16" spans="1:15" x14ac:dyDescent="0.25">
      <c r="B16" s="204" t="s">
        <v>28</v>
      </c>
      <c r="C16" s="204"/>
      <c r="D16" s="204"/>
      <c r="E16" s="73">
        <f>SUM(E13:E15)</f>
        <v>0</v>
      </c>
      <c r="F16" s="73">
        <f t="shared" ref="F16:G16" si="0">SUM(F13:F15)</f>
        <v>0</v>
      </c>
      <c r="G16" s="73">
        <f t="shared" si="0"/>
        <v>0</v>
      </c>
      <c r="H16" s="73" t="s">
        <v>81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35" sqref="D35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5" t="s">
        <v>110</v>
      </c>
      <c r="B1" s="5"/>
      <c r="C1" s="5"/>
      <c r="D1" s="5"/>
    </row>
    <row r="3" spans="1:5" ht="25.5" x14ac:dyDescent="0.25">
      <c r="B3" s="73" t="s">
        <v>70</v>
      </c>
      <c r="C3" s="73" t="s">
        <v>191</v>
      </c>
      <c r="D3" s="73" t="s">
        <v>71</v>
      </c>
      <c r="E3" s="73" t="s">
        <v>72</v>
      </c>
    </row>
    <row r="4" spans="1:5" x14ac:dyDescent="0.25">
      <c r="B4" s="63"/>
      <c r="C4" s="63"/>
      <c r="D4" s="63"/>
      <c r="E4" s="63"/>
    </row>
    <row r="5" spans="1:5" x14ac:dyDescent="0.25">
      <c r="B5" s="63"/>
      <c r="C5" s="63"/>
      <c r="D5" s="63"/>
      <c r="E5" s="6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selection activeCell="A9" sqref="A9:H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219" t="s">
        <v>69</v>
      </c>
      <c r="B1" s="219"/>
      <c r="C1" s="219"/>
      <c r="D1" s="219"/>
      <c r="E1" s="219"/>
      <c r="F1" s="219"/>
      <c r="G1" s="219"/>
      <c r="H1" s="219"/>
    </row>
    <row r="2" spans="1:12" ht="21.75" customHeight="1" x14ac:dyDescent="0.25">
      <c r="A2" s="224" t="s">
        <v>111</v>
      </c>
      <c r="B2" s="224"/>
      <c r="C2" s="224"/>
      <c r="D2" s="224"/>
      <c r="E2" s="224"/>
      <c r="F2" s="224"/>
      <c r="G2" s="224"/>
      <c r="H2" s="224"/>
    </row>
    <row r="3" spans="1:12" ht="15" customHeight="1" x14ac:dyDescent="0.25">
      <c r="A3" s="219"/>
      <c r="B3" s="219"/>
      <c r="C3" s="219"/>
      <c r="D3" s="219"/>
      <c r="E3" s="219"/>
      <c r="F3" s="219"/>
      <c r="G3" s="219"/>
      <c r="H3" s="219"/>
    </row>
    <row r="4" spans="1:12" x14ac:dyDescent="0.25">
      <c r="A4" s="207" t="s">
        <v>80</v>
      </c>
      <c r="B4" s="207"/>
      <c r="C4" s="207"/>
      <c r="D4" s="207"/>
      <c r="E4" s="207"/>
      <c r="F4" s="207"/>
      <c r="G4" s="207"/>
      <c r="H4" s="207"/>
    </row>
    <row r="5" spans="1:12" x14ac:dyDescent="0.25">
      <c r="A5" s="199"/>
      <c r="B5" s="199"/>
      <c r="C5" s="199"/>
      <c r="D5" s="199"/>
      <c r="E5" s="199"/>
      <c r="F5" s="199"/>
      <c r="G5" s="199"/>
      <c r="H5" s="199"/>
    </row>
    <row r="6" spans="1:12" x14ac:dyDescent="0.25">
      <c r="A6" s="220" t="s">
        <v>112</v>
      </c>
      <c r="B6" s="221"/>
      <c r="C6" s="221"/>
      <c r="D6" s="221"/>
      <c r="E6" s="221"/>
      <c r="F6" s="221"/>
      <c r="G6" s="221"/>
      <c r="H6" s="221"/>
    </row>
    <row r="7" spans="1:12" x14ac:dyDescent="0.25">
      <c r="A7" s="226"/>
      <c r="B7" s="222"/>
      <c r="C7" s="222"/>
      <c r="D7" s="222"/>
      <c r="E7" s="222"/>
      <c r="F7" s="222"/>
      <c r="G7" s="222"/>
      <c r="H7" s="222"/>
    </row>
    <row r="8" spans="1:12" ht="18" customHeight="1" x14ac:dyDescent="0.25">
      <c r="A8" s="225" t="s">
        <v>3</v>
      </c>
      <c r="B8" s="207"/>
      <c r="C8" s="207"/>
      <c r="D8" s="207"/>
      <c r="E8" s="207"/>
      <c r="F8" s="207"/>
      <c r="G8" s="207"/>
      <c r="H8" s="207"/>
    </row>
    <row r="9" spans="1:12" ht="30.75" customHeight="1" x14ac:dyDescent="0.25">
      <c r="A9" s="220" t="s">
        <v>120</v>
      </c>
      <c r="B9" s="221"/>
      <c r="C9" s="221"/>
      <c r="D9" s="221"/>
      <c r="E9" s="221"/>
      <c r="F9" s="221"/>
      <c r="G9" s="221"/>
      <c r="H9" s="221"/>
    </row>
    <row r="10" spans="1:12" ht="42" customHeight="1" x14ac:dyDescent="0.25">
      <c r="A10" s="220" t="s">
        <v>121</v>
      </c>
      <c r="B10" s="221"/>
      <c r="C10" s="221"/>
      <c r="D10" s="221"/>
      <c r="E10" s="221"/>
      <c r="F10" s="221"/>
      <c r="G10" s="221"/>
      <c r="H10" s="221"/>
    </row>
    <row r="11" spans="1:12" ht="28.5" customHeight="1" x14ac:dyDescent="0.25">
      <c r="A11" s="221" t="s">
        <v>122</v>
      </c>
      <c r="B11" s="221"/>
      <c r="C11" s="221"/>
      <c r="D11" s="221"/>
      <c r="E11" s="221"/>
      <c r="F11" s="221"/>
      <c r="G11" s="221"/>
      <c r="H11" s="221"/>
    </row>
    <row r="12" spans="1:12" ht="33" customHeight="1" x14ac:dyDescent="0.25">
      <c r="A12" s="221" t="s">
        <v>123</v>
      </c>
      <c r="B12" s="221"/>
      <c r="C12" s="221"/>
      <c r="D12" s="221"/>
      <c r="E12" s="221"/>
      <c r="F12" s="221"/>
      <c r="G12" s="221"/>
      <c r="H12" s="221"/>
      <c r="I12" s="108"/>
      <c r="J12" s="108"/>
      <c r="K12" s="108"/>
      <c r="L12" s="108"/>
    </row>
    <row r="13" spans="1:12" ht="19.5" customHeight="1" x14ac:dyDescent="0.25">
      <c r="A13" s="222"/>
      <c r="B13" s="222"/>
      <c r="C13" s="222"/>
      <c r="D13" s="222"/>
      <c r="E13" s="222"/>
      <c r="F13" s="222"/>
      <c r="G13" s="222"/>
      <c r="H13" s="222"/>
      <c r="I13" s="108"/>
      <c r="J13" s="108"/>
      <c r="K13" s="108"/>
      <c r="L13" s="108"/>
    </row>
    <row r="14" spans="1:12" ht="16.5" customHeight="1" x14ac:dyDescent="0.25">
      <c r="A14" s="207" t="s">
        <v>4</v>
      </c>
      <c r="B14" s="207"/>
      <c r="C14" s="207"/>
      <c r="D14" s="207"/>
      <c r="E14" s="207"/>
      <c r="F14" s="207"/>
      <c r="G14" s="207"/>
      <c r="H14" s="207"/>
      <c r="I14" s="108"/>
      <c r="J14" s="108"/>
      <c r="K14" s="108"/>
      <c r="L14" s="108"/>
    </row>
    <row r="15" spans="1:12" ht="15.75" customHeight="1" x14ac:dyDescent="0.25">
      <c r="A15" s="177"/>
      <c r="B15" s="177"/>
      <c r="C15" s="177"/>
      <c r="D15" s="177"/>
      <c r="E15" s="177"/>
      <c r="F15" s="177"/>
      <c r="G15" s="177"/>
      <c r="H15" s="177"/>
    </row>
    <row r="16" spans="1:12" ht="15.75" customHeight="1" x14ac:dyDescent="0.25">
      <c r="A16" s="223" t="s">
        <v>124</v>
      </c>
      <c r="B16" s="223"/>
      <c r="C16" s="223"/>
      <c r="D16" s="223"/>
      <c r="E16" s="223"/>
      <c r="F16" s="223"/>
      <c r="G16" s="223"/>
      <c r="H16" s="223"/>
    </row>
    <row r="17" spans="1:9" ht="25.5" customHeight="1" x14ac:dyDescent="0.25">
      <c r="A17" s="223" t="s">
        <v>125</v>
      </c>
      <c r="B17" s="223"/>
      <c r="C17" s="223"/>
      <c r="D17" s="223"/>
      <c r="E17" s="223"/>
      <c r="F17" s="223"/>
      <c r="G17" s="223"/>
      <c r="H17" s="223"/>
    </row>
    <row r="18" spans="1:9" ht="40.5" customHeight="1" x14ac:dyDescent="0.25">
      <c r="A18" s="223" t="s">
        <v>126</v>
      </c>
      <c r="B18" s="223"/>
      <c r="C18" s="223"/>
      <c r="D18" s="223"/>
      <c r="E18" s="223"/>
      <c r="F18" s="223"/>
      <c r="G18" s="223"/>
      <c r="H18" s="223"/>
    </row>
    <row r="19" spans="1:9" ht="17.25" customHeight="1" x14ac:dyDescent="0.25">
      <c r="A19" s="223" t="s">
        <v>127</v>
      </c>
      <c r="B19" s="223"/>
      <c r="C19" s="223"/>
      <c r="D19" s="223"/>
      <c r="E19" s="223"/>
      <c r="F19" s="223"/>
      <c r="G19" s="223"/>
      <c r="H19" s="223"/>
    </row>
    <row r="20" spans="1:9" ht="41.25" customHeight="1" x14ac:dyDescent="0.25">
      <c r="A20" s="223" t="s">
        <v>128</v>
      </c>
      <c r="B20" s="223"/>
      <c r="C20" s="223"/>
      <c r="D20" s="223"/>
      <c r="E20" s="223"/>
      <c r="F20" s="223"/>
      <c r="G20" s="223"/>
      <c r="H20" s="223"/>
    </row>
    <row r="21" spans="1:9" ht="10.5" customHeight="1" x14ac:dyDescent="0.25">
      <c r="A21" s="218"/>
      <c r="B21" s="218"/>
      <c r="C21" s="218"/>
      <c r="D21" s="218"/>
      <c r="E21" s="218"/>
      <c r="F21" s="218"/>
      <c r="G21" s="218"/>
      <c r="H21" s="218"/>
    </row>
    <row r="22" spans="1:9" x14ac:dyDescent="0.25">
      <c r="A22" s="207" t="s">
        <v>113</v>
      </c>
      <c r="B22" s="207"/>
      <c r="C22" s="207"/>
      <c r="D22" s="207"/>
      <c r="E22" s="207"/>
      <c r="F22" s="207"/>
      <c r="G22" s="207"/>
      <c r="H22" s="207"/>
      <c r="I22" s="109"/>
    </row>
    <row r="23" spans="1:9" ht="12" customHeight="1" x14ac:dyDescent="0.25">
      <c r="A23" s="199"/>
      <c r="B23" s="199"/>
      <c r="C23" s="199"/>
      <c r="D23" s="199"/>
      <c r="E23" s="199"/>
      <c r="F23" s="199"/>
      <c r="G23" s="199"/>
      <c r="H23" s="199"/>
      <c r="I23" s="107"/>
    </row>
    <row r="24" spans="1:9" ht="12" customHeight="1" x14ac:dyDescent="0.25">
      <c r="A24" s="228" t="s">
        <v>129</v>
      </c>
      <c r="B24" s="228"/>
      <c r="C24" s="228"/>
      <c r="D24" s="228"/>
      <c r="E24" s="228"/>
      <c r="F24" s="228"/>
      <c r="G24" s="228"/>
      <c r="H24" s="228"/>
      <c r="I24" s="107"/>
    </row>
    <row r="25" spans="1:9" ht="12" customHeight="1" x14ac:dyDescent="0.25">
      <c r="A25" s="228" t="s">
        <v>130</v>
      </c>
      <c r="B25" s="228"/>
      <c r="C25" s="228"/>
      <c r="D25" s="228"/>
      <c r="E25" s="228"/>
      <c r="F25" s="228"/>
      <c r="G25" s="228"/>
      <c r="H25" s="228"/>
      <c r="I25" s="107"/>
    </row>
    <row r="26" spans="1:9" ht="12" customHeight="1" x14ac:dyDescent="0.25">
      <c r="A26" s="228" t="s">
        <v>131</v>
      </c>
      <c r="B26" s="228"/>
      <c r="C26" s="228"/>
      <c r="D26" s="228"/>
      <c r="E26" s="228"/>
      <c r="F26" s="228"/>
      <c r="G26" s="228"/>
      <c r="H26" s="228"/>
      <c r="I26" s="107"/>
    </row>
    <row r="27" spans="1:9" ht="15" customHeight="1" x14ac:dyDescent="0.25">
      <c r="A27" s="228" t="s">
        <v>132</v>
      </c>
      <c r="B27" s="228"/>
      <c r="C27" s="228"/>
      <c r="D27" s="228"/>
      <c r="E27" s="228"/>
      <c r="F27" s="228"/>
      <c r="G27" s="228"/>
      <c r="H27" s="228"/>
      <c r="I27" s="107"/>
    </row>
    <row r="28" spans="1:9" ht="30.75" customHeight="1" x14ac:dyDescent="0.25">
      <c r="A28" s="228" t="s">
        <v>133</v>
      </c>
      <c r="B28" s="228"/>
      <c r="C28" s="228"/>
      <c r="D28" s="228"/>
      <c r="E28" s="228"/>
      <c r="F28" s="228"/>
      <c r="G28" s="228"/>
      <c r="H28" s="228"/>
      <c r="I28" s="107"/>
    </row>
    <row r="29" spans="1:9" ht="15" customHeight="1" x14ac:dyDescent="0.25">
      <c r="A29" s="228" t="s">
        <v>134</v>
      </c>
      <c r="B29" s="228"/>
      <c r="C29" s="228"/>
      <c r="D29" s="228"/>
      <c r="E29" s="228"/>
      <c r="F29" s="228"/>
      <c r="G29" s="228"/>
      <c r="H29" s="228"/>
      <c r="I29" s="107"/>
    </row>
    <row r="30" spans="1:9" ht="25.5" customHeight="1" x14ac:dyDescent="0.25">
      <c r="A30" s="228" t="s">
        <v>135</v>
      </c>
      <c r="B30" s="228"/>
      <c r="C30" s="228"/>
      <c r="D30" s="228"/>
      <c r="E30" s="228"/>
      <c r="F30" s="228"/>
      <c r="G30" s="228"/>
      <c r="H30" s="228"/>
      <c r="I30" s="107"/>
    </row>
    <row r="31" spans="1:9" ht="15.75" customHeight="1" x14ac:dyDescent="0.25">
      <c r="A31" s="228" t="s">
        <v>136</v>
      </c>
      <c r="B31" s="228"/>
      <c r="C31" s="228"/>
      <c r="D31" s="228"/>
      <c r="E31" s="228"/>
      <c r="F31" s="228"/>
      <c r="G31" s="228"/>
      <c r="H31" s="228"/>
      <c r="I31" s="107"/>
    </row>
    <row r="32" spans="1:9" ht="42" customHeight="1" x14ac:dyDescent="0.25">
      <c r="A32" s="228" t="s">
        <v>137</v>
      </c>
      <c r="B32" s="228"/>
      <c r="C32" s="228"/>
      <c r="D32" s="228"/>
      <c r="E32" s="228"/>
      <c r="F32" s="228"/>
      <c r="G32" s="228"/>
      <c r="H32" s="228"/>
      <c r="I32" s="107"/>
    </row>
    <row r="33" spans="1:18" ht="57.75" customHeight="1" x14ac:dyDescent="0.25">
      <c r="A33" s="228" t="s">
        <v>138</v>
      </c>
      <c r="B33" s="228"/>
      <c r="C33" s="228"/>
      <c r="D33" s="228"/>
      <c r="E33" s="228"/>
      <c r="F33" s="228"/>
      <c r="G33" s="228"/>
      <c r="H33" s="228"/>
      <c r="I33" s="107"/>
    </row>
    <row r="34" spans="1:18" ht="15.75" customHeight="1" x14ac:dyDescent="0.25">
      <c r="A34" s="217"/>
      <c r="B34" s="217"/>
      <c r="C34" s="217"/>
      <c r="D34" s="217"/>
      <c r="E34" s="217"/>
      <c r="F34" s="217"/>
      <c r="G34" s="217"/>
      <c r="H34" s="217"/>
      <c r="I34" s="107"/>
    </row>
    <row r="35" spans="1:18" x14ac:dyDescent="0.25">
      <c r="A35" s="207" t="s">
        <v>114</v>
      </c>
      <c r="B35" s="207"/>
      <c r="C35" s="207"/>
      <c r="D35" s="207"/>
      <c r="E35" s="207"/>
      <c r="F35" s="207"/>
      <c r="G35" s="207"/>
      <c r="H35" s="207"/>
    </row>
    <row r="36" spans="1:18" x14ac:dyDescent="0.25">
      <c r="A36" s="177"/>
      <c r="B36" s="177"/>
      <c r="C36" s="177"/>
      <c r="D36" s="177"/>
      <c r="E36" s="177"/>
      <c r="F36" s="177"/>
      <c r="G36" s="177"/>
      <c r="H36" s="177"/>
    </row>
    <row r="37" spans="1:18" ht="21" customHeight="1" x14ac:dyDescent="0.25">
      <c r="A37" s="227" t="s">
        <v>139</v>
      </c>
      <c r="B37" s="227"/>
      <c r="C37" s="227"/>
      <c r="D37" s="227"/>
      <c r="E37" s="227"/>
      <c r="F37" s="227"/>
      <c r="G37" s="227"/>
      <c r="H37" s="227"/>
    </row>
    <row r="38" spans="1:18" ht="15.75" customHeight="1" x14ac:dyDescent="0.25">
      <c r="A38" s="207" t="s">
        <v>115</v>
      </c>
      <c r="B38" s="207"/>
      <c r="C38" s="207"/>
      <c r="D38" s="207"/>
      <c r="E38" s="207"/>
      <c r="F38" s="207"/>
      <c r="G38" s="207"/>
      <c r="H38" s="207"/>
    </row>
    <row r="39" spans="1:18" ht="29.25" customHeight="1" x14ac:dyDescent="0.25">
      <c r="A39" s="227" t="s">
        <v>140</v>
      </c>
      <c r="B39" s="227"/>
      <c r="C39" s="227"/>
      <c r="D39" s="227"/>
      <c r="E39" s="227"/>
      <c r="F39" s="227"/>
      <c r="G39" s="227"/>
      <c r="H39" s="227"/>
    </row>
    <row r="40" spans="1:18" ht="27" customHeight="1" x14ac:dyDescent="0.25">
      <c r="A40" s="227" t="s">
        <v>141</v>
      </c>
      <c r="B40" s="227"/>
      <c r="C40" s="227"/>
      <c r="D40" s="227"/>
      <c r="E40" s="227"/>
      <c r="F40" s="227"/>
      <c r="G40" s="227"/>
      <c r="H40" s="227"/>
    </row>
    <row r="41" spans="1:18" ht="38.25" customHeight="1" x14ac:dyDescent="0.25">
      <c r="A41" s="227" t="s">
        <v>142</v>
      </c>
      <c r="B41" s="227"/>
      <c r="C41" s="227"/>
      <c r="D41" s="227"/>
      <c r="E41" s="227"/>
      <c r="F41" s="227"/>
      <c r="G41" s="227"/>
      <c r="H41" s="227"/>
    </row>
    <row r="42" spans="1:18" ht="30.75" customHeight="1" x14ac:dyDescent="0.25">
      <c r="A42" s="227" t="s">
        <v>143</v>
      </c>
      <c r="B42" s="227"/>
      <c r="C42" s="227"/>
      <c r="D42" s="227"/>
      <c r="E42" s="227"/>
      <c r="F42" s="227"/>
      <c r="G42" s="227"/>
      <c r="H42" s="227"/>
    </row>
    <row r="43" spans="1:18" ht="80.25" customHeight="1" x14ac:dyDescent="0.25">
      <c r="A43" s="227" t="s">
        <v>144</v>
      </c>
      <c r="B43" s="227"/>
      <c r="C43" s="227"/>
      <c r="D43" s="227"/>
      <c r="E43" s="227"/>
      <c r="F43" s="227"/>
      <c r="G43" s="227"/>
      <c r="H43" s="227"/>
    </row>
    <row r="44" spans="1:18" ht="15.75" customHeight="1" x14ac:dyDescent="0.25">
      <c r="A44" s="217"/>
      <c r="B44" s="217"/>
      <c r="C44" s="217"/>
      <c r="D44" s="217"/>
      <c r="E44" s="217"/>
      <c r="F44" s="217"/>
      <c r="G44" s="217"/>
      <c r="H44" s="217"/>
    </row>
    <row r="45" spans="1:18" ht="29.25" customHeight="1" x14ac:dyDescent="0.25">
      <c r="A45" s="207" t="s">
        <v>87</v>
      </c>
      <c r="B45" s="207"/>
      <c r="C45" s="207"/>
      <c r="D45" s="207"/>
      <c r="E45" s="207"/>
      <c r="F45" s="207"/>
      <c r="G45" s="207"/>
      <c r="H45" s="207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214" t="s">
        <v>145</v>
      </c>
      <c r="B46" s="215"/>
      <c r="C46" s="215"/>
      <c r="D46" s="215"/>
      <c r="E46" s="215"/>
      <c r="F46" s="215"/>
      <c r="G46" s="215"/>
      <c r="H46" s="215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214" t="s">
        <v>146</v>
      </c>
      <c r="B47" s="215"/>
      <c r="C47" s="215"/>
      <c r="D47" s="215"/>
      <c r="E47" s="215"/>
      <c r="F47" s="215"/>
      <c r="G47" s="215"/>
      <c r="H47" s="215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216"/>
      <c r="B48" s="216"/>
      <c r="C48" s="216"/>
      <c r="D48" s="216"/>
      <c r="E48" s="216"/>
      <c r="F48" s="216"/>
      <c r="G48" s="216"/>
      <c r="H48" s="216"/>
      <c r="I48" s="105"/>
      <c r="J48" s="105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207" t="s">
        <v>95</v>
      </c>
      <c r="B49" s="207"/>
      <c r="C49" s="207"/>
      <c r="D49" s="207"/>
      <c r="E49" s="207"/>
      <c r="F49" s="207"/>
      <c r="G49" s="207"/>
      <c r="H49" s="207"/>
      <c r="I49" s="110"/>
      <c r="J49" s="110"/>
      <c r="K49" s="110"/>
      <c r="L49" s="110"/>
      <c r="M49" s="110"/>
      <c r="N49" s="110"/>
      <c r="O49" s="110"/>
      <c r="P49" s="110"/>
      <c r="Q49" s="207"/>
      <c r="R49" s="207"/>
    </row>
    <row r="50" spans="1:18" x14ac:dyDescent="0.25">
      <c r="A50" s="177"/>
      <c r="B50" s="177"/>
      <c r="C50" s="177"/>
      <c r="D50" s="177"/>
      <c r="E50" s="177"/>
      <c r="F50" s="177"/>
      <c r="G50" s="177"/>
      <c r="H50" s="177"/>
      <c r="I50" s="106"/>
      <c r="J50" s="106"/>
      <c r="K50" s="106"/>
      <c r="L50" s="106"/>
      <c r="M50" s="106"/>
      <c r="N50" s="106"/>
      <c r="O50" s="106"/>
      <c r="P50" s="106"/>
      <c r="Q50" s="106"/>
      <c r="R50" s="106"/>
    </row>
    <row r="51" spans="1:18" x14ac:dyDescent="0.25">
      <c r="A51" s="214" t="s">
        <v>147</v>
      </c>
      <c r="B51" s="215"/>
      <c r="C51" s="215"/>
      <c r="D51" s="215"/>
      <c r="E51" s="215"/>
      <c r="F51" s="215"/>
      <c r="G51" s="215"/>
      <c r="H51" s="215"/>
      <c r="I51" s="106"/>
      <c r="J51" s="106"/>
      <c r="K51" s="106"/>
      <c r="L51" s="106"/>
      <c r="M51" s="106"/>
      <c r="N51" s="106"/>
      <c r="O51" s="106"/>
      <c r="P51" s="106"/>
      <c r="Q51" s="106"/>
      <c r="R51" s="106"/>
    </row>
    <row r="52" spans="1:18" x14ac:dyDescent="0.25">
      <c r="A52" s="216"/>
      <c r="B52" s="216"/>
      <c r="C52" s="216"/>
      <c r="D52" s="216"/>
      <c r="E52" s="216"/>
      <c r="F52" s="216"/>
      <c r="G52" s="216"/>
      <c r="H52" s="216"/>
      <c r="I52" s="106"/>
      <c r="J52" s="106"/>
      <c r="K52" s="106"/>
      <c r="L52" s="106"/>
      <c r="M52" s="106"/>
      <c r="N52" s="106"/>
      <c r="O52" s="106"/>
      <c r="P52" s="106"/>
      <c r="Q52" s="106"/>
      <c r="R52" s="106"/>
    </row>
    <row r="53" spans="1:18" x14ac:dyDescent="0.25">
      <c r="A53" s="207" t="s">
        <v>94</v>
      </c>
      <c r="B53" s="207"/>
      <c r="C53" s="207"/>
      <c r="D53" s="207"/>
      <c r="E53" s="207"/>
      <c r="F53" s="207"/>
      <c r="G53" s="207"/>
      <c r="H53" s="207"/>
      <c r="I53" s="106"/>
      <c r="J53" s="106"/>
      <c r="K53" s="106"/>
      <c r="L53" s="106"/>
      <c r="M53" s="106"/>
      <c r="N53" s="106"/>
      <c r="O53" s="106"/>
      <c r="P53" s="106"/>
      <c r="Q53" s="106"/>
      <c r="R53" s="106"/>
    </row>
    <row r="54" spans="1:18" x14ac:dyDescent="0.25">
      <c r="A54" s="213"/>
      <c r="B54" s="213"/>
      <c r="C54" s="213"/>
      <c r="D54" s="213"/>
      <c r="E54" s="213"/>
      <c r="F54" s="213"/>
      <c r="G54" s="213"/>
      <c r="H54" s="213"/>
      <c r="I54" s="106"/>
      <c r="J54" s="106"/>
      <c r="K54" s="106"/>
      <c r="L54" s="106"/>
      <c r="M54" s="106"/>
      <c r="N54" s="106"/>
      <c r="O54" s="106"/>
      <c r="P54" s="106"/>
      <c r="Q54" s="106"/>
      <c r="R54" s="106"/>
    </row>
    <row r="55" spans="1:18" ht="15" customHeight="1" x14ac:dyDescent="0.25">
      <c r="A55" s="214" t="s">
        <v>148</v>
      </c>
      <c r="B55" s="215"/>
      <c r="C55" s="215"/>
      <c r="D55" s="215"/>
      <c r="E55" s="215"/>
      <c r="F55" s="215"/>
      <c r="G55" s="215"/>
      <c r="H55" s="215"/>
      <c r="I55" s="106"/>
      <c r="J55" s="106"/>
      <c r="K55" s="106"/>
      <c r="L55" s="106"/>
      <c r="M55" s="106"/>
      <c r="N55" s="106"/>
      <c r="O55" s="106"/>
      <c r="P55" s="106"/>
      <c r="Q55" s="106"/>
      <c r="R55" s="106"/>
    </row>
    <row r="56" spans="1:18" x14ac:dyDescent="0.25">
      <c r="A56" s="213"/>
      <c r="B56" s="213"/>
      <c r="C56" s="213"/>
      <c r="D56" s="213"/>
      <c r="E56" s="213"/>
      <c r="F56" s="213"/>
      <c r="G56" s="213"/>
      <c r="H56" s="213"/>
      <c r="I56" s="106"/>
      <c r="J56" s="106"/>
      <c r="K56" s="106"/>
      <c r="L56" s="106"/>
      <c r="M56" s="106"/>
      <c r="N56" s="106"/>
      <c r="O56" s="106"/>
      <c r="P56" s="106"/>
      <c r="Q56" s="106"/>
      <c r="R56" s="106"/>
    </row>
    <row r="57" spans="1:18" ht="29.25" customHeight="1" x14ac:dyDescent="0.25">
      <c r="A57" s="207" t="s">
        <v>102</v>
      </c>
      <c r="B57" s="207"/>
      <c r="C57" s="207"/>
      <c r="D57" s="207"/>
      <c r="E57" s="207"/>
      <c r="F57" s="207"/>
      <c r="G57" s="207"/>
      <c r="H57" s="207"/>
      <c r="I57" s="106"/>
      <c r="J57" s="106"/>
      <c r="K57" s="106"/>
      <c r="L57" s="106"/>
      <c r="M57" s="106"/>
      <c r="N57" s="106"/>
      <c r="O57" s="106"/>
      <c r="P57" s="106"/>
      <c r="Q57" s="106"/>
      <c r="R57" s="106"/>
    </row>
    <row r="58" spans="1:18" x14ac:dyDescent="0.25">
      <c r="A58" s="213"/>
      <c r="B58" s="213"/>
      <c r="C58" s="213"/>
      <c r="D58" s="213"/>
      <c r="E58" s="213"/>
      <c r="F58" s="213"/>
      <c r="G58" s="213"/>
      <c r="H58" s="213"/>
      <c r="I58" s="106"/>
      <c r="J58" s="106"/>
      <c r="K58" s="106"/>
      <c r="L58" s="106"/>
      <c r="M58" s="106"/>
      <c r="N58" s="106"/>
      <c r="O58" s="106"/>
      <c r="P58" s="106"/>
      <c r="Q58" s="106"/>
      <c r="R58" s="106"/>
    </row>
    <row r="59" spans="1:18" x14ac:dyDescent="0.25">
      <c r="A59" s="207" t="s">
        <v>106</v>
      </c>
      <c r="B59" s="207"/>
      <c r="C59" s="207"/>
      <c r="D59" s="207"/>
      <c r="E59" s="207"/>
      <c r="F59" s="207"/>
      <c r="G59" s="207"/>
      <c r="H59" s="207"/>
      <c r="I59" s="106"/>
      <c r="J59" s="106"/>
      <c r="K59" s="106"/>
      <c r="L59" s="106"/>
      <c r="M59" s="106"/>
      <c r="N59" s="106"/>
      <c r="O59" s="106"/>
      <c r="P59" s="106"/>
      <c r="Q59" s="106"/>
      <c r="R59" s="106"/>
    </row>
    <row r="60" spans="1:18" x14ac:dyDescent="0.25">
      <c r="A60" s="213"/>
      <c r="B60" s="213"/>
      <c r="C60" s="213"/>
      <c r="D60" s="213"/>
      <c r="E60" s="213"/>
      <c r="F60" s="213"/>
      <c r="G60" s="213"/>
      <c r="H60" s="213"/>
      <c r="I60" s="106"/>
      <c r="J60" s="106"/>
      <c r="K60" s="106"/>
      <c r="L60" s="106"/>
      <c r="M60" s="106"/>
      <c r="N60" s="106"/>
      <c r="O60" s="106"/>
      <c r="P60" s="106"/>
      <c r="Q60" s="106"/>
      <c r="R60" s="106"/>
    </row>
    <row r="61" spans="1:18" x14ac:dyDescent="0.25">
      <c r="A61" s="214" t="s">
        <v>116</v>
      </c>
      <c r="B61" s="215"/>
      <c r="C61" s="215"/>
      <c r="D61" s="215"/>
      <c r="E61" s="215"/>
      <c r="F61" s="215"/>
      <c r="G61" s="215"/>
      <c r="H61" s="215"/>
      <c r="Q61" s="106"/>
      <c r="R61" s="106"/>
    </row>
    <row r="62" spans="1:18" x14ac:dyDescent="0.25">
      <c r="A62" s="214" t="s">
        <v>149</v>
      </c>
      <c r="B62" s="215"/>
      <c r="C62" s="215"/>
      <c r="D62" s="215"/>
      <c r="E62" s="215"/>
      <c r="F62" s="215"/>
      <c r="G62" s="215"/>
      <c r="H62" s="215"/>
      <c r="Q62" s="106"/>
      <c r="R62" s="106"/>
    </row>
    <row r="63" spans="1:18" x14ac:dyDescent="0.25">
      <c r="A63" s="213"/>
      <c r="B63" s="213"/>
      <c r="C63" s="213"/>
      <c r="D63" s="213"/>
      <c r="E63" s="213"/>
      <c r="F63" s="213"/>
      <c r="G63" s="213"/>
      <c r="H63" s="213"/>
      <c r="I63" s="106"/>
      <c r="J63" s="106"/>
      <c r="K63" s="106"/>
      <c r="L63" s="106"/>
      <c r="M63" s="106"/>
      <c r="N63" s="106"/>
      <c r="O63" s="106"/>
      <c r="P63" s="106"/>
      <c r="Q63" s="106"/>
      <c r="R63" s="106"/>
    </row>
    <row r="64" spans="1:18" ht="30.75" customHeight="1" x14ac:dyDescent="0.25">
      <c r="A64" s="207" t="s">
        <v>107</v>
      </c>
      <c r="B64" s="207"/>
      <c r="C64" s="207"/>
      <c r="D64" s="207"/>
      <c r="E64" s="207"/>
      <c r="F64" s="207"/>
      <c r="G64" s="207"/>
      <c r="H64" s="207"/>
      <c r="I64" s="106"/>
      <c r="J64" s="106"/>
      <c r="K64" s="106"/>
      <c r="L64" s="106"/>
      <c r="M64" s="106"/>
      <c r="N64" s="106"/>
      <c r="O64" s="106"/>
      <c r="P64" s="106"/>
      <c r="Q64" s="106"/>
      <c r="R64" s="106"/>
    </row>
    <row r="65" spans="1:18" ht="12" customHeight="1" x14ac:dyDescent="0.25">
      <c r="A65" s="213"/>
      <c r="B65" s="213"/>
      <c r="C65" s="213"/>
      <c r="D65" s="213"/>
      <c r="E65" s="213"/>
      <c r="F65" s="213"/>
      <c r="G65" s="213"/>
      <c r="H65" s="213"/>
      <c r="I65" s="106"/>
      <c r="J65" s="106"/>
      <c r="K65" s="106"/>
      <c r="L65" s="106"/>
      <c r="M65" s="106"/>
      <c r="N65" s="106"/>
      <c r="O65" s="106"/>
      <c r="P65" s="106"/>
      <c r="Q65" s="106"/>
      <c r="R65" s="106"/>
    </row>
    <row r="66" spans="1:18" ht="15" customHeight="1" x14ac:dyDescent="0.25">
      <c r="A66" s="214" t="s">
        <v>150</v>
      </c>
      <c r="B66" s="215"/>
      <c r="C66" s="215"/>
      <c r="D66" s="215"/>
      <c r="E66" s="215"/>
      <c r="F66" s="215"/>
      <c r="G66" s="215"/>
      <c r="H66" s="215"/>
      <c r="I66" s="106"/>
      <c r="J66" s="106"/>
      <c r="K66" s="106"/>
      <c r="L66" s="106"/>
      <c r="M66" s="106"/>
      <c r="N66" s="106"/>
      <c r="O66" s="106"/>
      <c r="P66" s="106"/>
      <c r="Q66" s="106"/>
      <c r="R66" s="106"/>
    </row>
    <row r="67" spans="1:18" ht="12" customHeight="1" x14ac:dyDescent="0.25">
      <c r="A67" s="216"/>
      <c r="B67" s="216"/>
      <c r="C67" s="216"/>
      <c r="D67" s="216"/>
      <c r="E67" s="216"/>
      <c r="F67" s="216"/>
      <c r="G67" s="216"/>
      <c r="H67" s="216"/>
      <c r="I67" s="106"/>
      <c r="J67" s="106"/>
      <c r="K67" s="106"/>
      <c r="L67" s="106"/>
      <c r="M67" s="106"/>
      <c r="N67" s="106"/>
      <c r="O67" s="106"/>
      <c r="P67" s="106"/>
      <c r="Q67" s="106"/>
      <c r="R67" s="106"/>
    </row>
    <row r="68" spans="1:18" ht="17.25" customHeight="1" x14ac:dyDescent="0.25">
      <c r="A68" s="207" t="s">
        <v>117</v>
      </c>
      <c r="B68" s="207"/>
      <c r="C68" s="207"/>
      <c r="D68" s="207"/>
      <c r="E68" s="207"/>
      <c r="F68" s="207"/>
      <c r="G68" s="207"/>
      <c r="H68" s="207"/>
      <c r="I68" s="106"/>
      <c r="J68" s="106"/>
      <c r="K68" s="106"/>
      <c r="L68" s="106"/>
      <c r="M68" s="106"/>
      <c r="N68" s="106"/>
      <c r="O68" s="106"/>
      <c r="P68" s="106"/>
      <c r="Q68" s="106"/>
      <c r="R68" s="106"/>
    </row>
    <row r="69" spans="1:18" ht="12" customHeight="1" x14ac:dyDescent="0.25">
      <c r="A69" s="216"/>
      <c r="B69" s="216"/>
      <c r="C69" s="216"/>
      <c r="D69" s="216"/>
      <c r="E69" s="216"/>
      <c r="F69" s="216"/>
      <c r="G69" s="216"/>
      <c r="H69" s="216"/>
      <c r="I69" s="106"/>
      <c r="J69" s="106"/>
      <c r="K69" s="106"/>
      <c r="L69" s="106"/>
      <c r="M69" s="106"/>
      <c r="N69" s="106"/>
      <c r="O69" s="106"/>
      <c r="P69" s="106"/>
      <c r="Q69" s="106"/>
      <c r="R69" s="106"/>
    </row>
    <row r="70" spans="1:18" ht="15.75" customHeight="1" x14ac:dyDescent="0.25">
      <c r="A70" s="212" t="s">
        <v>151</v>
      </c>
      <c r="B70" s="210"/>
      <c r="C70" s="210"/>
      <c r="D70" s="210"/>
      <c r="E70" s="210"/>
      <c r="F70" s="210"/>
      <c r="G70" s="210"/>
      <c r="H70" s="210"/>
      <c r="I70" s="106"/>
      <c r="J70" s="106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210" t="s">
        <v>152</v>
      </c>
      <c r="B71" s="210"/>
      <c r="C71" s="210"/>
      <c r="D71" s="210"/>
      <c r="E71" s="210"/>
      <c r="F71" s="210"/>
      <c r="G71" s="210"/>
      <c r="H71" s="210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210" t="s">
        <v>153</v>
      </c>
      <c r="B72" s="210"/>
      <c r="C72" s="210"/>
      <c r="D72" s="210"/>
      <c r="E72" s="210"/>
      <c r="F72" s="210"/>
      <c r="G72" s="210"/>
      <c r="H72" s="210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210" t="s">
        <v>154</v>
      </c>
      <c r="B73" s="210"/>
      <c r="C73" s="210"/>
      <c r="D73" s="210"/>
      <c r="E73" s="210"/>
      <c r="F73" s="210"/>
      <c r="G73" s="210"/>
      <c r="H73" s="210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210" t="s">
        <v>155</v>
      </c>
      <c r="B74" s="210"/>
      <c r="C74" s="210"/>
      <c r="D74" s="210"/>
      <c r="E74" s="210"/>
      <c r="F74" s="210"/>
      <c r="G74" s="210"/>
      <c r="H74" s="210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211"/>
      <c r="B75" s="211"/>
      <c r="C75" s="211"/>
      <c r="D75" s="211"/>
      <c r="E75" s="211"/>
      <c r="F75" s="211"/>
      <c r="G75" s="211"/>
      <c r="H75" s="211"/>
      <c r="I75" s="105"/>
      <c r="J75" s="105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207" t="s">
        <v>64</v>
      </c>
      <c r="B76" s="207"/>
      <c r="C76" s="207"/>
      <c r="D76" s="207"/>
      <c r="E76" s="207"/>
      <c r="F76" s="207"/>
      <c r="G76" s="207"/>
      <c r="H76" s="207"/>
      <c r="I76" s="105"/>
      <c r="J76" s="105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210" t="s">
        <v>156</v>
      </c>
      <c r="B77" s="210"/>
      <c r="C77" s="210"/>
      <c r="D77" s="210"/>
      <c r="E77" s="210"/>
      <c r="F77" s="210"/>
      <c r="G77" s="210"/>
      <c r="H77" s="210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210" t="s">
        <v>157</v>
      </c>
      <c r="B78" s="210"/>
      <c r="C78" s="210"/>
      <c r="D78" s="210"/>
      <c r="E78" s="210"/>
      <c r="F78" s="210"/>
      <c r="G78" s="210"/>
      <c r="H78" s="210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211"/>
      <c r="B79" s="211"/>
      <c r="C79" s="211"/>
      <c r="D79" s="211"/>
      <c r="E79" s="211"/>
      <c r="F79" s="211"/>
      <c r="G79" s="211"/>
      <c r="H79" s="211"/>
      <c r="I79" s="105"/>
      <c r="J79" s="105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207" t="s">
        <v>110</v>
      </c>
      <c r="B80" s="207"/>
      <c r="C80" s="207"/>
      <c r="D80" s="207"/>
      <c r="E80" s="207"/>
      <c r="F80" s="207"/>
      <c r="G80" s="207"/>
      <c r="H80" s="207"/>
      <c r="I80" s="110"/>
      <c r="J80" s="110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177"/>
      <c r="B81" s="177"/>
      <c r="C81" s="177"/>
      <c r="D81" s="177"/>
      <c r="E81" s="177"/>
      <c r="F81" s="177"/>
      <c r="G81" s="177"/>
      <c r="H81" s="177"/>
      <c r="I81" s="106"/>
      <c r="J81" s="106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208" t="s">
        <v>158</v>
      </c>
      <c r="B82" s="209"/>
      <c r="C82" s="209"/>
      <c r="D82" s="209"/>
      <c r="E82" s="209"/>
      <c r="F82" s="209"/>
      <c r="G82" s="209"/>
      <c r="H82" s="209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77"/>
      <c r="B83" s="177"/>
      <c r="C83" s="177"/>
      <c r="D83" s="177"/>
      <c r="E83" s="177"/>
      <c r="F83" s="177"/>
      <c r="G83" s="177"/>
      <c r="H83" s="177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Հ9</vt:lpstr>
      <vt:lpstr>Հ10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2023-03-07T12:29:21Z</dcterms:modified>
</cp:coreProperties>
</file>